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G:\Drives compartilhados\GTPlan\Licitações Regionalizadas\Araraquara\PORTARIA IQ E FCF\"/>
    </mc:Choice>
  </mc:AlternateContent>
  <xr:revisionPtr revIDLastSave="0" documentId="13_ncr:1_{B1EA0A62-12FF-44C0-9027-A15911FDB3A0}" xr6:coauthVersionLast="47" xr6:coauthVersionMax="47" xr10:uidLastSave="{00000000-0000-0000-0000-000000000000}"/>
  <bookViews>
    <workbookView xWindow="-103" yWindow="-103" windowWidth="33120" windowHeight="18000" tabRatio="811" xr2:uid="{35EF8CD9-B600-4C11-9893-ECE01E65E5E8}"/>
  </bookViews>
  <sheets>
    <sheet name="Parametros - Proposta" sheetId="8" r:id="rId1"/>
    <sheet name="Resumo proposta" sheetId="14" r:id="rId2"/>
    <sheet name="Custos - Proposta" sheetId="7" r:id="rId3"/>
    <sheet name="Resumo - Equipamentos" sheetId="9" r:id="rId4"/>
    <sheet name="Lista suspensa" sheetId="13" state="hidden" r:id="rId5"/>
  </sheets>
  <definedNames>
    <definedName name="C_assistencia_medica">#REF!</definedName>
    <definedName name="C_auxilio_creche">#REF!</definedName>
    <definedName name="C_Beneficio_Social">#REF!</definedName>
    <definedName name="C_Cesta_basica">#REF!</definedName>
    <definedName name="C_desconto_VR">#REF!</definedName>
    <definedName name="C_Exames_Médicos">#REF!</definedName>
    <definedName name="C_Salario_base">#REF!</definedName>
    <definedName name="C_Vale_trans">#REF!</definedName>
    <definedName name="C_VR">#REF!</definedName>
    <definedName name="cad_assiduidade">'Parametros - Proposta'!$B$18</definedName>
    <definedName name="fator_assiduidade">'Parametros - Proposta'!$B$19</definedName>
    <definedName name="Nomes_postos">'Lista suspensa'!$A$1:$A$6</definedName>
    <definedName name="P_Assistência_Medica">'Parametros - Proposta'!$B$14</definedName>
    <definedName name="P_Auxilio_creche">'Parametros - Proposta'!$B$17</definedName>
    <definedName name="P_BDI">'Parametros - Proposta'!$B$49</definedName>
    <definedName name="P_Beneficio_social">'Parametros - Proposta'!$B$16</definedName>
    <definedName name="P_Cesta_Basica">'Parametros - Proposta'!$B$13</definedName>
    <definedName name="P_COFINS">'Parametros - Proposta'!$D$46</definedName>
    <definedName name="P_Credito_PIS">'Parametros - Proposta'!$B$6</definedName>
    <definedName name="P_desconto_VR">'Parametros - Proposta'!$B$12</definedName>
    <definedName name="P_despesas_indiretas">'Parametros - Proposta'!$B$43</definedName>
    <definedName name="P_dias_mês_seg._a_dom.">'Parametros - Proposta'!#REF!</definedName>
    <definedName name="P_dias_mês_seg._a_sex.">'Parametros - Proposta'!#REF!</definedName>
    <definedName name="P_EPI">'Parametros - Proposta'!$A$35:$C$39</definedName>
    <definedName name="P_Exames_Medicos">'Parametros - Proposta'!$B$15</definedName>
    <definedName name="P_ISS">'Parametros - Proposta'!$D$47</definedName>
    <definedName name="P_Lucro">'Parametros - Proposta'!$B$45</definedName>
    <definedName name="P_Optante_Simples_Nacional">'Parametros - Proposta'!$B$6</definedName>
    <definedName name="P_PIS">'Parametros - Proposta'!$D$48</definedName>
    <definedName name="P_Salario_Base">'Parametros - Proposta'!$B$9</definedName>
    <definedName name="P_salarios">'Parametros - Proposta'!$A$8:$B$17</definedName>
    <definedName name="P_uniformes">'Parametros - Proposta'!$A$22:$C$32</definedName>
    <definedName name="P_vale_refeição">'Parametros - Proposta'!$B$11</definedName>
    <definedName name="P_Vale_Transporte">'Parametros - Proposta'!$B$10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9" l="1"/>
  <c r="F13" i="9"/>
  <c r="F14" i="9"/>
  <c r="F15" i="9"/>
  <c r="F16" i="9"/>
  <c r="F17" i="9"/>
  <c r="F18" i="9"/>
  <c r="F19" i="9"/>
  <c r="F20" i="9"/>
  <c r="F11" i="9"/>
  <c r="E12" i="9"/>
  <c r="E13" i="9"/>
  <c r="E14" i="9"/>
  <c r="E15" i="9"/>
  <c r="E16" i="9"/>
  <c r="E17" i="9"/>
  <c r="E18" i="9"/>
  <c r="E19" i="9"/>
  <c r="E20" i="9"/>
  <c r="E11" i="9"/>
  <c r="C29" i="7"/>
  <c r="D29" i="7"/>
  <c r="E29" i="7"/>
  <c r="B29" i="7"/>
  <c r="C68" i="8" l="1"/>
  <c r="C61" i="8"/>
  <c r="C71" i="8"/>
  <c r="C77" i="8"/>
  <c r="C52" i="8"/>
  <c r="C87" i="8" l="1"/>
  <c r="C86" i="8"/>
  <c r="C12" i="7"/>
  <c r="C19" i="7" s="1"/>
  <c r="D12" i="7"/>
  <c r="D19" i="7" s="1"/>
  <c r="E12" i="7"/>
  <c r="E19" i="7" s="1"/>
  <c r="C13" i="7"/>
  <c r="D13" i="7"/>
  <c r="C14" i="7"/>
  <c r="D14" i="7"/>
  <c r="D15" i="7"/>
  <c r="E15" i="7"/>
  <c r="C18" i="7"/>
  <c r="D18" i="7"/>
  <c r="E18" i="7"/>
  <c r="C21" i="7"/>
  <c r="D21" i="7"/>
  <c r="E21" i="7"/>
  <c r="C22" i="7"/>
  <c r="D22" i="7"/>
  <c r="E22" i="7"/>
  <c r="C23" i="7"/>
  <c r="D23" i="7"/>
  <c r="E23" i="7"/>
  <c r="C24" i="7"/>
  <c r="D24" i="7"/>
  <c r="E24" i="7"/>
  <c r="C25" i="7"/>
  <c r="D25" i="7"/>
  <c r="E25" i="7"/>
  <c r="C26" i="7"/>
  <c r="D26" i="7"/>
  <c r="E26" i="7"/>
  <c r="C27" i="7"/>
  <c r="D27" i="7"/>
  <c r="E27" i="7"/>
  <c r="C28" i="7"/>
  <c r="D28" i="7"/>
  <c r="E28" i="7"/>
  <c r="B28" i="7"/>
  <c r="B27" i="7"/>
  <c r="B26" i="7"/>
  <c r="B25" i="7"/>
  <c r="B24" i="7"/>
  <c r="B23" i="7"/>
  <c r="B22" i="7"/>
  <c r="B21" i="7"/>
  <c r="B18" i="7"/>
  <c r="B15" i="7"/>
  <c r="B14" i="7"/>
  <c r="B13" i="7"/>
  <c r="B12" i="7"/>
  <c r="B19" i="7" s="1"/>
  <c r="B43" i="8"/>
  <c r="B46" i="8"/>
  <c r="B77" i="8"/>
  <c r="B71" i="8"/>
  <c r="B68" i="8"/>
  <c r="B87" i="8" s="1"/>
  <c r="B61" i="8"/>
  <c r="C85" i="8" l="1"/>
  <c r="E14" i="7"/>
  <c r="E13" i="7"/>
  <c r="B17" i="7"/>
  <c r="D20" i="7"/>
  <c r="C20" i="7"/>
  <c r="D11" i="7"/>
  <c r="D39" i="7" s="1"/>
  <c r="E20" i="7"/>
  <c r="E17" i="7"/>
  <c r="C15" i="7"/>
  <c r="C11" i="7" s="1"/>
  <c r="D17" i="7"/>
  <c r="C17" i="7"/>
  <c r="B20" i="7"/>
  <c r="B86" i="8"/>
  <c r="B85" i="8" s="1"/>
  <c r="B84" i="8" s="1"/>
  <c r="E16" i="7" l="1"/>
  <c r="C16" i="7"/>
  <c r="D16" i="7"/>
  <c r="B16" i="7"/>
  <c r="E11" i="7"/>
  <c r="E38" i="7" s="1"/>
  <c r="C84" i="8"/>
  <c r="C88" i="8" s="1"/>
  <c r="D42" i="7"/>
  <c r="D40" i="7"/>
  <c r="D38" i="7"/>
  <c r="D41" i="7"/>
  <c r="D43" i="7"/>
  <c r="C41" i="7"/>
  <c r="C38" i="7"/>
  <c r="C39" i="7"/>
  <c r="C43" i="7"/>
  <c r="C40" i="7"/>
  <c r="C42" i="7"/>
  <c r="C11" i="9"/>
  <c r="C12" i="9"/>
  <c r="C13" i="9"/>
  <c r="C14" i="9"/>
  <c r="C15" i="9"/>
  <c r="C16" i="9"/>
  <c r="C17" i="9"/>
  <c r="C18" i="9"/>
  <c r="C19" i="9"/>
  <c r="C20" i="9"/>
  <c r="B12" i="9"/>
  <c r="B13" i="9"/>
  <c r="B14" i="9"/>
  <c r="B15" i="9"/>
  <c r="B16" i="9"/>
  <c r="B17" i="9"/>
  <c r="B18" i="9"/>
  <c r="B19" i="9"/>
  <c r="B20" i="9"/>
  <c r="B11" i="9"/>
  <c r="C4" i="9"/>
  <c r="C5" i="9"/>
  <c r="C6" i="9"/>
  <c r="C3" i="9"/>
  <c r="B4" i="9"/>
  <c r="B5" i="9"/>
  <c r="B6" i="9"/>
  <c r="B3" i="9"/>
  <c r="B45" i="8"/>
  <c r="E7" i="9" l="1"/>
  <c r="H7" i="9"/>
  <c r="G7" i="9"/>
  <c r="D35" i="7" s="1"/>
  <c r="F7" i="9"/>
  <c r="C35" i="7"/>
  <c r="D7" i="9"/>
  <c r="B35" i="7" s="1"/>
  <c r="I7" i="9"/>
  <c r="E35" i="7" s="1"/>
  <c r="G21" i="9"/>
  <c r="D32" i="7" s="1"/>
  <c r="E21" i="9"/>
  <c r="C32" i="7" s="1"/>
  <c r="D21" i="9"/>
  <c r="B32" i="7" s="1"/>
  <c r="I21" i="9"/>
  <c r="E32" i="7" s="1"/>
  <c r="H21" i="9"/>
  <c r="F21" i="9"/>
  <c r="E43" i="7"/>
  <c r="E40" i="7"/>
  <c r="E41" i="7"/>
  <c r="E39" i="7"/>
  <c r="E42" i="7"/>
  <c r="D37" i="7"/>
  <c r="C37" i="7"/>
  <c r="B49" i="8"/>
  <c r="B11" i="7"/>
  <c r="E37" i="7" l="1"/>
  <c r="D33" i="7"/>
  <c r="D31" i="7" s="1"/>
  <c r="E33" i="7"/>
  <c r="E31" i="7" s="1"/>
  <c r="D36" i="7"/>
  <c r="D34" i="7" s="1"/>
  <c r="C33" i="7"/>
  <c r="C31" i="7" s="1"/>
  <c r="B36" i="7"/>
  <c r="B34" i="7" s="1"/>
  <c r="E36" i="7"/>
  <c r="E34" i="7" s="1"/>
  <c r="C36" i="7"/>
  <c r="C34" i="7" s="1"/>
  <c r="B33" i="7"/>
  <c r="B31" i="7" s="1"/>
  <c r="B39" i="7"/>
  <c r="B42" i="7"/>
  <c r="B38" i="7"/>
  <c r="B43" i="7"/>
  <c r="B41" i="7"/>
  <c r="B40" i="7"/>
  <c r="D30" i="7" l="1"/>
  <c r="D45" i="7" s="1"/>
  <c r="D44" i="7" s="1"/>
  <c r="D51" i="7" s="1"/>
  <c r="E30" i="7"/>
  <c r="E45" i="7" s="1"/>
  <c r="E44" i="7" s="1"/>
  <c r="E51" i="7" s="1"/>
  <c r="C30" i="7"/>
  <c r="C45" i="7" s="1"/>
  <c r="C44" i="7" s="1"/>
  <c r="C51" i="7" s="1"/>
  <c r="B30" i="7"/>
  <c r="B37" i="7"/>
  <c r="B45" i="7" l="1"/>
  <c r="C47" i="7"/>
  <c r="C48" i="7" s="1"/>
  <c r="D52" i="7"/>
  <c r="E52" i="7"/>
  <c r="E47" i="7"/>
  <c r="E48" i="7" s="1"/>
  <c r="E50" i="7"/>
  <c r="D50" i="7"/>
  <c r="C50" i="7"/>
  <c r="C52" i="7"/>
  <c r="D47" i="7"/>
  <c r="D48" i="7" s="1"/>
  <c r="E49" i="7" l="1"/>
  <c r="E46" i="7" s="1"/>
  <c r="E53" i="7" s="1"/>
  <c r="E54" i="7" s="1"/>
  <c r="C49" i="7"/>
  <c r="C46" i="7" s="1"/>
  <c r="C53" i="7" s="1"/>
  <c r="D49" i="7"/>
  <c r="D46" i="7" s="1"/>
  <c r="D53" i="7" s="1"/>
  <c r="D54" i="7" s="1"/>
  <c r="B11" i="14" l="1"/>
  <c r="C11" i="14" s="1"/>
  <c r="E11" i="14" s="1"/>
  <c r="B6" i="14"/>
  <c r="C6" i="14" s="1"/>
  <c r="E6" i="14" s="1"/>
  <c r="B12" i="14"/>
  <c r="C12" i="14" s="1"/>
  <c r="E12" i="14" s="1"/>
  <c r="C54" i="7"/>
  <c r="B5" i="14" s="1"/>
  <c r="C5" i="14" s="1"/>
  <c r="E5" i="14" l="1"/>
  <c r="B44" i="7" l="1"/>
  <c r="B47" i="7" l="1"/>
  <c r="B48" i="7" s="1"/>
  <c r="B50" i="7"/>
  <c r="B51" i="7"/>
  <c r="B52" i="7"/>
  <c r="B49" i="7" l="1"/>
  <c r="B46" i="7" s="1"/>
  <c r="B53" i="7" s="1"/>
  <c r="B54" i="7" s="1"/>
  <c r="B10" i="14" s="1"/>
  <c r="C10" i="14" s="1"/>
  <c r="E10" i="1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Augusto de Albuquerque Biasotti Correa</author>
  </authors>
  <commentList>
    <comment ref="A13" authorId="0" shapeId="0" xr:uid="{CE40E0D6-20D0-4EA1-8FA1-C3B92687AC02}">
      <text>
        <r>
          <rPr>
            <sz val="9"/>
            <color indexed="81"/>
            <rFont val="Segoe UI"/>
            <family val="2"/>
          </rPr>
          <t xml:space="preserve">Para cálculo do valor/hora, deverá somar o valor do salario-base + adicional periculosidade e dividir por 220 horas
Formula 
Adic.Not = QHN × (HN × 20%)
QHN: Quantidade de horas noturnas trabalhadas (7 × 30,44); e
HN: Valor da hora normal. </t>
        </r>
      </text>
    </comment>
    <comment ref="A14" authorId="0" shapeId="0" xr:uid="{C970ACBB-DD43-407C-9ECA-66A022D18C2C}">
      <text>
        <r>
          <rPr>
            <sz val="9"/>
            <color indexed="81"/>
            <rFont val="Segoe UI"/>
            <family val="2"/>
          </rPr>
          <t>Para cálculo do valor/hora, deverá somar o valor do salario-base + adicional periculosidade e dividir por 220 horas
Fórmula:
Hnot.adic.= QHN × (cHReduz - 1) x HN × (1+ 20%)
Em que:
QHN: Quantidade de horas noturnas trabalhadas (7 × 30,44);
cHReduz: Coeficiente de conversão da hora reduzida (1,142857 = 60/52,5); e
HN: Valor da hora normal.</t>
        </r>
      </text>
    </comment>
    <comment ref="A15" authorId="0" shapeId="0" xr:uid="{3CAB7136-A870-4D2E-8E6A-64DBBA3B7156}">
      <text>
        <r>
          <rPr>
            <b/>
            <sz val="9"/>
            <color indexed="81"/>
            <rFont val="Segoe UI"/>
            <family val="2"/>
          </rPr>
          <t xml:space="preserve">Somente utilizado em postos 12 horas de seg. a sex.
</t>
        </r>
        <r>
          <rPr>
            <sz val="9"/>
            <color indexed="81"/>
            <rFont val="Segoe UI"/>
            <family val="2"/>
          </rPr>
          <t xml:space="preserve">
Cadterc utiliza 0,37 funcionarios para folguista, considerando que trata-se de um posto com um funcionário trabalhando 44 horas por semana, ou seja, 8,8 horas diárias.
Desta forma para completar 12 horas, se faz necessário o folguista para cobrir 3,2 horas por dia, que representa 37% da jornada de trabalho de um funcionário 8,8 horas diárias
</t>
        </r>
      </text>
    </comment>
  </commentList>
</comments>
</file>

<file path=xl/sharedStrings.xml><?xml version="1.0" encoding="utf-8"?>
<sst xmlns="http://schemas.openxmlformats.org/spreadsheetml/2006/main" count="223" uniqueCount="168">
  <si>
    <t>Salário-base</t>
  </si>
  <si>
    <t>Benefícios Mensais e Diários</t>
  </si>
  <si>
    <t>Vale-transporte</t>
  </si>
  <si>
    <t>Custo mensal</t>
  </si>
  <si>
    <t>Parcela do trabalhador</t>
  </si>
  <si>
    <t>vale-refeição</t>
  </si>
  <si>
    <t>custo mensal</t>
  </si>
  <si>
    <t>cesta básica</t>
  </si>
  <si>
    <t>Assistência Médica e Familiar</t>
  </si>
  <si>
    <t>Insumos Diversos</t>
  </si>
  <si>
    <t>Uniforme</t>
  </si>
  <si>
    <t>Equipamentos e complementos</t>
  </si>
  <si>
    <t>Encargos Sociais e Trabalhistas</t>
  </si>
  <si>
    <t>13º Salário + Adicional de férias</t>
  </si>
  <si>
    <t>Afastamento maternidade</t>
  </si>
  <si>
    <t>Custo de reposição do profissional ausente</t>
  </si>
  <si>
    <t>Custo de rescisão</t>
  </si>
  <si>
    <t>Outros*</t>
  </si>
  <si>
    <t>Cobertura do Intervalo de Repouso e alimentação</t>
  </si>
  <si>
    <t>custos de reposição intervalor intrajornada</t>
  </si>
  <si>
    <t>Custos Indiretos, Lucro e Tributos</t>
  </si>
  <si>
    <t>Custos indiretos</t>
  </si>
  <si>
    <t>Lucro</t>
  </si>
  <si>
    <t>Tributos</t>
  </si>
  <si>
    <t>PIS</t>
  </si>
  <si>
    <t>Total do Posto/mês</t>
  </si>
  <si>
    <t>Discriminação dos Custos</t>
  </si>
  <si>
    <t>Composição da Remuneração</t>
  </si>
  <si>
    <t>Encargos previdenciários e FGTS</t>
  </si>
  <si>
    <t>Folguista</t>
  </si>
  <si>
    <t>Adicional noturno</t>
  </si>
  <si>
    <t>hora noturna adicional</t>
  </si>
  <si>
    <t>Previdência Social</t>
  </si>
  <si>
    <t>SESI;SESC</t>
  </si>
  <si>
    <t>SENAI;SENAC</t>
  </si>
  <si>
    <t>INCRA</t>
  </si>
  <si>
    <t>SEBRAE</t>
  </si>
  <si>
    <t>SALÁRIO EDUCAÇÃO</t>
  </si>
  <si>
    <t>SEGURO CONTRA ACIDENTES DE TRABALHO</t>
  </si>
  <si>
    <t>GRUPO B - TEMPO REMUNERADO NÃO TRABALHADO</t>
  </si>
  <si>
    <t>FÉRIAS</t>
  </si>
  <si>
    <t>AUSÊNCIA POR ENFERMIDADE &lt;= 15 DIAS</t>
  </si>
  <si>
    <t>AUSÊNCIAS LEGAIS</t>
  </si>
  <si>
    <t>LICENÇA PATERNIDADE</t>
  </si>
  <si>
    <t>ACIDENTE DE TRABALHO</t>
  </si>
  <si>
    <t>AVISO PRÉVIO-TRABALHADO</t>
  </si>
  <si>
    <t>GRUPO C - ADICIONAL DE FÉRIAS E 13º SALÁRIO</t>
  </si>
  <si>
    <t>ADICIONAL DE FÉRIAS</t>
  </si>
  <si>
    <t>13º SALÁRIO</t>
  </si>
  <si>
    <t>GRUPO D - OBRIGAÇÕES RESCISÓRIAS</t>
  </si>
  <si>
    <t>AVISO PRÉVIO INDENIZADO</t>
  </si>
  <si>
    <t>INCIDÊNCIA DO FGTS SOBRE O AVISO PRÉVIO INDENIZADO</t>
  </si>
  <si>
    <t>INCIDÊNCIA DE MULTA FGTS SOBRE O AVISO PRÉVIO INDENIZADO</t>
  </si>
  <si>
    <t>INCIDÊNCIA DE MULTA FGTS SOBRE OS DEPÓSITOS DO FGTS</t>
  </si>
  <si>
    <t>INCIDÊNCIA DE MULTA FGTS SOBRE O AVISO PRÉVIO TRABALHADO</t>
  </si>
  <si>
    <t>GRUPO E - APROVISIO NAMENTO DE CASOS ESPECIAIS</t>
  </si>
  <si>
    <t>INCIDÊNCIA DO GRUPO A SOBRE AFASTAMENTO POR LICENÇA MATERNIDADE</t>
  </si>
  <si>
    <t>INCIDENCIA DO FGTS SOBRE O ACIDENTE DE TRABALHO &gt; 15 DIAS</t>
  </si>
  <si>
    <t>PERCENTUAL REFERENTE AO ABONO PECUNIÁRIO</t>
  </si>
  <si>
    <t>PERCENTUAL REFERENTE AO REFLEXO DO AVISO-PRÉVIO INDENIZADO SOBRE FÉRIAS E 13 SALARIO</t>
  </si>
  <si>
    <t>INCIDENCIA DO FGTS SOBRE REFLEXO DO AVISO PRÉVIO INDENIZADO SOBRE FÉRIAS E 13º SALARIO</t>
  </si>
  <si>
    <t>PERCENTUAL REFERENTE A DEMIIDOS A 30 DIAS DA DATA BASE</t>
  </si>
  <si>
    <t>GRUPO F - INCIDENCIA CUMULATIVAS</t>
  </si>
  <si>
    <t>GRUPO A X (GRUPO B + GRUPO C)</t>
  </si>
  <si>
    <t>INCIDENCIA DO GRUPO A SOBRE O GRUPO B</t>
  </si>
  <si>
    <t>INCIDENCIA DO GRUPO A SOBRE O GRUPO C</t>
  </si>
  <si>
    <t>Grupo A - ENCARGOS SOCIAIS BÁSICOS</t>
  </si>
  <si>
    <t>ENCARGOS SOCIAIS E TRABALHISTAS</t>
  </si>
  <si>
    <t>FGTS</t>
  </si>
  <si>
    <t>Descrição</t>
  </si>
  <si>
    <t>Despesas indiretas</t>
  </si>
  <si>
    <t>administração central</t>
  </si>
  <si>
    <t>seguros</t>
  </si>
  <si>
    <t>lucro</t>
  </si>
  <si>
    <t>COFINS</t>
  </si>
  <si>
    <t>ISSQN</t>
  </si>
  <si>
    <t>Despesas fiscais</t>
  </si>
  <si>
    <t>TOTAL</t>
  </si>
  <si>
    <t>COMPONENTES</t>
  </si>
  <si>
    <t>SUBTOTAL</t>
  </si>
  <si>
    <t>ITENS</t>
  </si>
  <si>
    <t>TOTAL GERAL (A + B + C + D + E + F)</t>
  </si>
  <si>
    <t>Quantidade de funcionários</t>
  </si>
  <si>
    <t>Turno</t>
  </si>
  <si>
    <t>Diurno</t>
  </si>
  <si>
    <t>Jornada</t>
  </si>
  <si>
    <t>Frequencia</t>
  </si>
  <si>
    <t>seg. a dom.</t>
  </si>
  <si>
    <t>seg. a sex.</t>
  </si>
  <si>
    <t>Fator multiplicação cobertura</t>
  </si>
  <si>
    <t>BDI</t>
  </si>
  <si>
    <t>Itens</t>
  </si>
  <si>
    <t>Custo Unitário</t>
  </si>
  <si>
    <t>Vida Útil (meses)</t>
  </si>
  <si>
    <t>12 Horas Noturno
(2ª Feira a Domingo)</t>
  </si>
  <si>
    <t>Livro de ocorrências</t>
  </si>
  <si>
    <t>Apito</t>
  </si>
  <si>
    <t>Cordão Apito</t>
  </si>
  <si>
    <t>Lanterna recarregavel acima de 12 LEDs</t>
  </si>
  <si>
    <t>Valor unitário (R$)</t>
  </si>
  <si>
    <t>Vida útil (meses)</t>
  </si>
  <si>
    <t>Calça</t>
  </si>
  <si>
    <t>Camisa manga comprida</t>
  </si>
  <si>
    <t>Camisa manga curta</t>
  </si>
  <si>
    <t>Sapato</t>
  </si>
  <si>
    <t>Cinto de nylon</t>
  </si>
  <si>
    <t>Japona</t>
  </si>
  <si>
    <t>Meia</t>
  </si>
  <si>
    <t>Capa de nylon</t>
  </si>
  <si>
    <t>Crachá de identificação</t>
  </si>
  <si>
    <t>Gravata</t>
  </si>
  <si>
    <t>Custo Total Mensal (R$)</t>
  </si>
  <si>
    <t>Salários e Benefícios</t>
  </si>
  <si>
    <t>Quantidade de Postos</t>
  </si>
  <si>
    <t>sim</t>
  </si>
  <si>
    <t>não</t>
  </si>
  <si>
    <r>
      <t xml:space="preserve">Cesta Basica
</t>
    </r>
    <r>
      <rPr>
        <i/>
        <sz val="11"/>
        <color theme="1"/>
        <rFont val="Aptos Narrow"/>
        <family val="2"/>
        <scheme val="minor"/>
      </rPr>
      <t>Indicar o valor da cesta básica em conformidade com a Convenção Coletiva</t>
    </r>
  </si>
  <si>
    <r>
      <t xml:space="preserve">Vale Refeição (unitário)
</t>
    </r>
    <r>
      <rPr>
        <i/>
        <sz val="11"/>
        <color theme="1"/>
        <rFont val="Aptos Narrow"/>
        <family val="2"/>
        <scheme val="minor"/>
      </rPr>
      <t>Indicar o Valor unitário do Vale Refeição conforme Convenção Coletiva</t>
    </r>
  </si>
  <si>
    <r>
      <t xml:space="preserve">Vale Transporte (unitário)
</t>
    </r>
    <r>
      <rPr>
        <i/>
        <sz val="11"/>
        <color theme="1"/>
        <rFont val="Aptos Narrow"/>
        <family val="2"/>
        <scheme val="minor"/>
      </rPr>
      <t>Indicar o Valor unitário do Vale Transporte na Cidade de execução dos serviços</t>
    </r>
  </si>
  <si>
    <r>
      <t xml:space="preserve">Salário Base
</t>
    </r>
    <r>
      <rPr>
        <i/>
        <sz val="11"/>
        <color theme="1"/>
        <rFont val="Aptos Narrow"/>
        <family val="2"/>
        <scheme val="minor"/>
      </rPr>
      <t>Indicar o salário base da categoria conforme Convenção Coletiva</t>
    </r>
  </si>
  <si>
    <r>
      <t xml:space="preserve">Assistência Medica - mensal por funcionário
</t>
    </r>
    <r>
      <rPr>
        <i/>
        <sz val="11"/>
        <color theme="1"/>
        <rFont val="Aptos Narrow"/>
        <family val="2"/>
        <scheme val="minor"/>
      </rPr>
      <t>Indicar o valor mensal por funcionário relativo à Assistencia Médica</t>
    </r>
  </si>
  <si>
    <r>
      <t xml:space="preserve">CUSTOS DOS UNIFORMES INDIVIDUAIS
</t>
    </r>
    <r>
      <rPr>
        <i/>
        <sz val="11"/>
        <color theme="0"/>
        <rFont val="Aptos Narrow"/>
        <family val="2"/>
        <scheme val="minor"/>
      </rPr>
      <t>Informar os valores unitários das peças de uniformes e a vida útil considerada para cada peça.
O cálculo será realizado em conformidade com os quantitativos unitários e parametros do CADTERC considerando os valores unitarios indicados nesta tabela</t>
    </r>
    <r>
      <rPr>
        <b/>
        <sz val="11"/>
        <color theme="0"/>
        <rFont val="Aptos Narrow"/>
        <family val="2"/>
        <scheme val="minor"/>
      </rPr>
      <t>.
O resumo dos cálculos poderá ser encontrado na Aba "Resumo - Equipamentos"</t>
    </r>
  </si>
  <si>
    <r>
      <t xml:space="preserve">CUSTOS DOS EQUIPAMENTOS INDIVIDUAIS
</t>
    </r>
    <r>
      <rPr>
        <i/>
        <sz val="11"/>
        <color theme="0"/>
        <rFont val="Aptos Narrow"/>
        <family val="2"/>
        <scheme val="minor"/>
      </rPr>
      <t xml:space="preserve">Informar os valores unitários das peças de Equipamentos Individuais e a vida útil considerada para cada um deles.
O cálculo será realizado em conformidade com os quantitativos unitários e parametros do CADTERC considerando os valores unitarios indicados nesta tabela.
</t>
    </r>
    <r>
      <rPr>
        <b/>
        <i/>
        <sz val="11"/>
        <color theme="0"/>
        <rFont val="Aptos Narrow"/>
        <family val="2"/>
        <scheme val="minor"/>
      </rPr>
      <t>O resumo dos cálculos poderá ser encontrado na Aba "Resumo - Equipamentos"</t>
    </r>
  </si>
  <si>
    <r>
      <t xml:space="preserve">DADOS PARA CÁLCULO DO BDI
</t>
    </r>
    <r>
      <rPr>
        <i/>
        <sz val="11"/>
        <color theme="0"/>
        <rFont val="Aptos Narrow"/>
        <family val="2"/>
        <scheme val="minor"/>
      </rPr>
      <t>Informar os percentuais utilizados para composição do BDI
O cálculo do percentual total do BDI será realizado automaticamente em conformidade com a fórmula expressa no CADTERC</t>
    </r>
  </si>
  <si>
    <t>Nome da empresa</t>
  </si>
  <si>
    <t>CNPJ</t>
  </si>
  <si>
    <t xml:space="preserve">   ISS</t>
  </si>
  <si>
    <t xml:space="preserve">   Cofins</t>
  </si>
  <si>
    <t xml:space="preserve">   PIS</t>
  </si>
  <si>
    <t>Quadro Resumo valores dos postos de vigilância da Proposta</t>
  </si>
  <si>
    <t>Valor Total</t>
  </si>
  <si>
    <t>Valor Posto/Dia</t>
  </si>
  <si>
    <t>Valor Mensal Estimado / Posto</t>
  </si>
  <si>
    <t>Total do Posto/dia</t>
  </si>
  <si>
    <r>
      <t xml:space="preserve">Desconto sobre o valor do VR 
</t>
    </r>
    <r>
      <rPr>
        <i/>
        <sz val="11"/>
        <color theme="1"/>
        <rFont val="Aptos Narrow"/>
        <family val="2"/>
        <scheme val="minor"/>
      </rPr>
      <t>Indicar qual o desconto sobre o valor do Vale Refeição em conformidade com a Convenção Coletiva</t>
    </r>
  </si>
  <si>
    <t>Exames Médicos Legais</t>
  </si>
  <si>
    <t>Obtenção de vale-refeição adicional pelo dia da categoria</t>
  </si>
  <si>
    <t>Benefício Social Familiar</t>
  </si>
  <si>
    <t>Auxílio-Creche</t>
  </si>
  <si>
    <t>44 Horas
(2ª a 6ª feira)</t>
  </si>
  <si>
    <t>12 Horas  - J44
(2ª a 6ª Feira)</t>
  </si>
  <si>
    <t>8h - J44 
(2ª Feira a Domingo)</t>
  </si>
  <si>
    <t>12 Horas Diurno
(2ª Feira a Domingo)</t>
  </si>
  <si>
    <t>24 Horas 
(2ª Feira a Domingo)</t>
  </si>
  <si>
    <t>Quantidade/Posto</t>
  </si>
  <si>
    <t xml:space="preserve">   Gasto mensal</t>
  </si>
  <si>
    <t xml:space="preserve">   Crédito PIS/COFINS</t>
  </si>
  <si>
    <t>Diuturno</t>
  </si>
  <si>
    <r>
      <t xml:space="preserve">Auxilio Creche mensal por funcionário
</t>
    </r>
    <r>
      <rPr>
        <i/>
        <sz val="11"/>
        <color theme="1"/>
        <rFont val="Aptos Narrow"/>
        <family val="2"/>
        <scheme val="minor"/>
      </rPr>
      <t>Indicar o valor mensal referente ao Auxilio Creche</t>
    </r>
  </si>
  <si>
    <r>
      <t xml:space="preserve">Beneficio Social Familiar
</t>
    </r>
    <r>
      <rPr>
        <i/>
        <sz val="11"/>
        <color theme="1"/>
        <rFont val="Aptos Narrow"/>
        <family val="2"/>
        <scheme val="minor"/>
      </rPr>
      <t>Indicar o valor mensal destinado ao Benefício Social Familiar por funcionário</t>
    </r>
  </si>
  <si>
    <r>
      <t xml:space="preserve">Exames Médicos Legais
</t>
    </r>
    <r>
      <rPr>
        <i/>
        <sz val="11"/>
        <color theme="1"/>
        <rFont val="Aptos Narrow"/>
        <family val="2"/>
        <scheme val="minor"/>
      </rPr>
      <t>Indicar o valor mensal destinado a exames médicos legais</t>
    </r>
    <r>
      <rPr>
        <b/>
        <sz val="11"/>
        <color theme="1"/>
        <rFont val="Aptos Narrow"/>
        <family val="2"/>
        <scheme val="minor"/>
      </rPr>
      <t xml:space="preserve"> </t>
    </r>
    <r>
      <rPr>
        <i/>
        <sz val="11"/>
        <color theme="1"/>
        <rFont val="Aptos Narrow"/>
        <family val="2"/>
        <scheme val="minor"/>
      </rPr>
      <t>por funcionário</t>
    </r>
  </si>
  <si>
    <t>Lucro Real com crédito PIS/COFINS?</t>
  </si>
  <si>
    <t>Carga horária efetiva por funcionario mensal</t>
  </si>
  <si>
    <t>Posto Diurno - seg. a sex. - 44 horas</t>
  </si>
  <si>
    <t>Posto Diurno - seg. a sex. - 12 horas</t>
  </si>
  <si>
    <t>Posto Diurno - seg. a dom. - 12 horas</t>
  </si>
  <si>
    <t>Posto Noturno - seg. a dom. - 12 horas</t>
  </si>
  <si>
    <t>Posto Diurno - seg. a dom. - 8 horas diárias</t>
  </si>
  <si>
    <t>Quantidade de meses do contrato:</t>
  </si>
  <si>
    <r>
      <t xml:space="preserve">ORIENTAÇÕES PARA PREENCHIMENTO
</t>
    </r>
    <r>
      <rPr>
        <sz val="11"/>
        <color theme="1"/>
        <rFont val="Aptos Narrow"/>
        <family val="2"/>
        <scheme val="minor"/>
      </rPr>
      <t>Preencher apenas os campos amarelos, seguindo as orientações nos comentarios
Os valores devem ser preenchidos em conformidade com a Data-base da pesquisa de preços indicada no Edital e seus anexos.</t>
    </r>
    <r>
      <rPr>
        <b/>
        <sz val="11"/>
        <color theme="1"/>
        <rFont val="Aptos Narrow"/>
        <family val="2"/>
        <scheme val="minor"/>
      </rPr>
      <t xml:space="preserve">
</t>
    </r>
    <r>
      <rPr>
        <sz val="11"/>
        <color theme="1"/>
        <rFont val="Aptos Narrow"/>
        <family val="2"/>
        <scheme val="minor"/>
      </rPr>
      <t xml:space="preserve">Os calculos dos valores dos postos serão calculados de forma automatica.
</t>
    </r>
    <r>
      <rPr>
        <b/>
        <sz val="11"/>
        <color theme="1"/>
        <rFont val="Aptos Narrow"/>
        <family val="2"/>
        <scheme val="minor"/>
      </rPr>
      <t xml:space="preserve">A Aba Custos - Proposta, demonstra o valor de cada tipo de posto constante do CADTERC e na "Aba Resumo Proposta" serão demonstrados os valor unitários e mensais de cada posto.
Data de referência de preços:
</t>
    </r>
    <r>
      <rPr>
        <sz val="11"/>
        <color theme="1"/>
        <rFont val="Aptos Narrow"/>
        <family val="2"/>
        <scheme val="minor"/>
      </rPr>
      <t>a) Para os custos relativos à mão de obra vinculados à data-base da categoria profissional, a data de início dos efeitos financeiros do acordo, convenção  coletiva ou dissídio coletivo de trabalho ao qual a proposta estiver vinculada, relativo a cada categoria profissional abrangida pelo contrato;
b) Para os demais custos decorrentes do mercado (não relativos a mão de obra), a data da apresentação da proposta</t>
    </r>
  </si>
  <si>
    <t>UNIDADE CONTRATANTE: FACULDADE DE CIÊNCIAS FARMACÊUTICAS ARARAQUARA</t>
  </si>
  <si>
    <t>UNIDADE CONTRATANTE: INSTITUTO DE QUÍMICA ARARAQUARA</t>
  </si>
  <si>
    <t>Posto Diuturno - seg. a dom. - 24 horas</t>
  </si>
  <si>
    <t>Prêmio Assiduidade</t>
  </si>
  <si>
    <t>Premio Assiduidade</t>
  </si>
  <si>
    <t>Quantidade de dias/mês do posto</t>
  </si>
  <si>
    <t>Quantidade de dias efetivamente trabalhado por funcionario</t>
  </si>
  <si>
    <t>Fator de aplicação prêmio assiduidade
Conforme Cadterc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</si>
</sst>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164" formatCode="&quot;R$&quot;\ #,##0.00"/>
    <numFmt numFmtId="165" formatCode="0.0000%"/>
  </numFmts>
  <fonts count="12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0"/>
      <color theme="1"/>
      <name val="Arial"/>
      <family val="2"/>
    </font>
    <font>
      <i/>
      <sz val="11"/>
      <color theme="1"/>
      <name val="Aptos Narrow"/>
      <family val="2"/>
      <scheme val="minor"/>
    </font>
    <font>
      <b/>
      <i/>
      <sz val="11"/>
      <color theme="0"/>
      <name val="Aptos Narrow"/>
      <family val="2"/>
      <scheme val="minor"/>
    </font>
    <font>
      <i/>
      <sz val="11"/>
      <color theme="0"/>
      <name val="Aptos Narrow"/>
      <family val="2"/>
      <scheme val="minor"/>
    </font>
    <font>
      <b/>
      <sz val="10"/>
      <color theme="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249977111117893"/>
        <bgColor indexed="64"/>
      </patternFill>
    </fill>
    <fill>
      <patternFill patternType="solid">
        <fgColor theme="3" tint="9.9978637043366805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3" tint="0.74999237037263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164" fontId="0" fillId="0" borderId="0" xfId="0" applyNumberFormat="1"/>
    <xf numFmtId="0" fontId="1" fillId="2" borderId="1" xfId="0" applyFont="1" applyFill="1" applyBorder="1"/>
    <xf numFmtId="0" fontId="0" fillId="0" borderId="1" xfId="0" applyBorder="1"/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5" fontId="1" fillId="6" borderId="1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164" fontId="2" fillId="9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8" fontId="0" fillId="0" borderId="0" xfId="0" applyNumberFormat="1"/>
    <xf numFmtId="0" fontId="0" fillId="0" borderId="2" xfId="0" applyBorder="1" applyAlignment="1">
      <alignment wrapText="1"/>
    </xf>
    <xf numFmtId="164" fontId="0" fillId="0" borderId="0" xfId="0" applyNumberFormat="1" applyAlignment="1">
      <alignment horizontal="center" vertical="center"/>
    </xf>
    <xf numFmtId="0" fontId="0" fillId="10" borderId="0" xfId="0" applyFill="1"/>
    <xf numFmtId="0" fontId="0" fillId="13" borderId="0" xfId="0" applyFill="1"/>
    <xf numFmtId="0" fontId="7" fillId="0" borderId="1" xfId="0" applyFont="1" applyBorder="1" applyAlignment="1">
      <alignment wrapText="1"/>
    </xf>
    <xf numFmtId="0" fontId="1" fillId="12" borderId="1" xfId="0" applyFont="1" applyFill="1" applyBorder="1"/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165" fontId="0" fillId="14" borderId="1" xfId="0" applyNumberForma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64" fontId="0" fillId="11" borderId="1" xfId="0" applyNumberFormat="1" applyFill="1" applyBorder="1" applyAlignment="1" applyProtection="1">
      <alignment horizontal="center" vertical="center"/>
      <protection locked="0"/>
    </xf>
    <xf numFmtId="0" fontId="3" fillId="11" borderId="1" xfId="0" applyFont="1" applyFill="1" applyBorder="1" applyAlignment="1" applyProtection="1">
      <alignment horizontal="center"/>
      <protection locked="0"/>
    </xf>
    <xf numFmtId="8" fontId="7" fillId="11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11" borderId="1" xfId="0" applyFont="1" applyFill="1" applyBorder="1" applyAlignment="1" applyProtection="1">
      <alignment horizontal="center" vertical="center" wrapText="1"/>
      <protection locked="0"/>
    </xf>
    <xf numFmtId="0" fontId="0" fillId="11" borderId="1" xfId="0" applyFill="1" applyBorder="1" applyAlignment="1" applyProtection="1">
      <alignment horizontal="center" vertical="center"/>
      <protection locked="0"/>
    </xf>
    <xf numFmtId="164" fontId="0" fillId="11" borderId="2" xfId="0" applyNumberFormat="1" applyFill="1" applyBorder="1" applyAlignment="1" applyProtection="1">
      <alignment horizontal="center" vertical="center"/>
      <protection locked="0"/>
    </xf>
    <xf numFmtId="0" fontId="0" fillId="11" borderId="2" xfId="0" applyFill="1" applyBorder="1" applyAlignment="1" applyProtection="1">
      <alignment horizontal="center" vertical="center"/>
      <protection locked="0"/>
    </xf>
    <xf numFmtId="10" fontId="0" fillId="11" borderId="1" xfId="0" applyNumberFormat="1" applyFill="1" applyBorder="1" applyAlignment="1" applyProtection="1">
      <alignment horizontal="center" vertical="center"/>
      <protection locked="0"/>
    </xf>
    <xf numFmtId="165" fontId="0" fillId="11" borderId="1" xfId="0" applyNumberFormat="1" applyFill="1" applyBorder="1" applyAlignment="1" applyProtection="1">
      <alignment horizontal="center" vertical="center"/>
      <protection locked="0"/>
    </xf>
    <xf numFmtId="165" fontId="1" fillId="7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 wrapText="1"/>
    </xf>
    <xf numFmtId="8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3" fillId="8" borderId="1" xfId="0" applyFont="1" applyFill="1" applyBorder="1" applyAlignment="1">
      <alignment horizontal="center" vertical="center" wrapText="1"/>
    </xf>
    <xf numFmtId="2" fontId="0" fillId="0" borderId="1" xfId="0" applyNumberFormat="1" applyBorder="1"/>
    <xf numFmtId="8" fontId="2" fillId="9" borderId="1" xfId="0" applyNumberFormat="1" applyFont="1" applyFill="1" applyBorder="1" applyAlignment="1">
      <alignment wrapText="1"/>
    </xf>
    <xf numFmtId="164" fontId="0" fillId="11" borderId="7" xfId="0" applyNumberFormat="1" applyFill="1" applyBorder="1" applyAlignment="1" applyProtection="1">
      <alignment horizontal="center" vertical="center"/>
      <protection locked="0"/>
    </xf>
    <xf numFmtId="164" fontId="0" fillId="13" borderId="0" xfId="0" applyNumberFormat="1" applyFill="1" applyAlignment="1" applyProtection="1">
      <alignment horizontal="center" vertical="center"/>
      <protection locked="0"/>
    </xf>
    <xf numFmtId="164" fontId="0" fillId="13" borderId="0" xfId="0" applyNumberFormat="1" applyFill="1" applyAlignment="1">
      <alignment horizontal="center"/>
    </xf>
    <xf numFmtId="0" fontId="2" fillId="13" borderId="6" xfId="0" applyFont="1" applyFill="1" applyBorder="1" applyAlignment="1">
      <alignment vertical="center" wrapText="1"/>
    </xf>
    <xf numFmtId="0" fontId="2" fillId="13" borderId="6" xfId="0" applyFont="1" applyFill="1" applyBorder="1" applyAlignment="1">
      <alignment horizontal="left" vertical="center" wrapText="1"/>
    </xf>
    <xf numFmtId="0" fontId="2" fillId="13" borderId="6" xfId="0" applyFont="1" applyFill="1" applyBorder="1"/>
    <xf numFmtId="0" fontId="11" fillId="14" borderId="1" xfId="0" applyFont="1" applyFill="1" applyBorder="1" applyAlignment="1">
      <alignment vertical="center" wrapText="1"/>
    </xf>
    <xf numFmtId="165" fontId="2" fillId="10" borderId="1" xfId="0" applyNumberFormat="1" applyFont="1" applyFill="1" applyBorder="1"/>
    <xf numFmtId="0" fontId="3" fillId="8" borderId="0" xfId="0" applyFont="1" applyFill="1" applyAlignment="1">
      <alignment horizontal="center" vertical="center"/>
    </xf>
    <xf numFmtId="0" fontId="3" fillId="11" borderId="0" xfId="0" applyFont="1" applyFill="1" applyAlignment="1">
      <alignment horizontal="center" vertical="center"/>
    </xf>
    <xf numFmtId="0" fontId="0" fillId="10" borderId="0" xfId="0" applyFill="1" applyAlignment="1">
      <alignment wrapText="1"/>
    </xf>
    <xf numFmtId="164" fontId="0" fillId="11" borderId="7" xfId="0" applyNumberFormat="1" applyFill="1" applyBorder="1" applyAlignment="1" applyProtection="1">
      <alignment horizontal="center"/>
      <protection locked="0"/>
    </xf>
    <xf numFmtId="10" fontId="0" fillId="11" borderId="1" xfId="0" applyNumberFormat="1" applyFill="1" applyBorder="1" applyAlignment="1" applyProtection="1">
      <alignment horizontal="center"/>
      <protection locked="0"/>
    </xf>
    <xf numFmtId="0" fontId="1" fillId="6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 wrapText="1"/>
    </xf>
    <xf numFmtId="0" fontId="2" fillId="13" borderId="0" xfId="0" applyFont="1" applyFill="1"/>
    <xf numFmtId="164" fontId="0" fillId="11" borderId="1" xfId="0" applyNumberFormat="1" applyFill="1" applyBorder="1" applyAlignment="1" applyProtection="1">
      <alignment horizontal="center"/>
      <protection locked="0"/>
    </xf>
    <xf numFmtId="8" fontId="11" fillId="14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13" borderId="5" xfId="0" applyFill="1" applyBorder="1" applyAlignment="1">
      <alignment horizontal="center"/>
    </xf>
    <xf numFmtId="0" fontId="0" fillId="13" borderId="3" xfId="0" applyFill="1" applyBorder="1" applyAlignment="1">
      <alignment horizontal="center"/>
    </xf>
    <xf numFmtId="0" fontId="0" fillId="11" borderId="1" xfId="0" applyFill="1" applyBorder="1" applyAlignment="1" applyProtection="1">
      <alignment horizontal="center"/>
      <protection locked="0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6" borderId="7" xfId="0" applyFont="1" applyFill="1" applyBorder="1" applyAlignment="1">
      <alignment horizontal="left"/>
    </xf>
    <xf numFmtId="0" fontId="1" fillId="6" borderId="8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center"/>
    </xf>
    <xf numFmtId="0" fontId="1" fillId="15" borderId="0" xfId="0" applyFont="1" applyFill="1" applyAlignment="1">
      <alignment horizontal="center" vertical="center"/>
    </xf>
    <xf numFmtId="0" fontId="1" fillId="15" borderId="9" xfId="0" applyFont="1" applyFill="1" applyBorder="1" applyAlignment="1">
      <alignment horizontal="center" vertical="center"/>
    </xf>
    <xf numFmtId="0" fontId="1" fillId="1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1" fillId="12" borderId="1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right" wrapText="1"/>
    </xf>
    <xf numFmtId="0" fontId="1" fillId="12" borderId="4" xfId="0" applyFont="1" applyFill="1" applyBorder="1" applyAlignment="1">
      <alignment horizontal="center"/>
    </xf>
    <xf numFmtId="0" fontId="1" fillId="2" borderId="0" xfId="0" applyFont="1" applyFill="1" applyAlignment="1" applyProtection="1">
      <alignment horizontal="center" vertical="center"/>
    </xf>
    <xf numFmtId="164" fontId="1" fillId="12" borderId="0" xfId="0" applyNumberFormat="1" applyFont="1" applyFill="1" applyAlignment="1" applyProtection="1">
      <alignment horizontal="center" vertical="center" wrapText="1"/>
    </xf>
    <xf numFmtId="0" fontId="0" fillId="0" borderId="0" xfId="0" applyProtection="1"/>
    <xf numFmtId="0" fontId="0" fillId="9" borderId="0" xfId="0" applyFill="1" applyProtection="1"/>
    <xf numFmtId="0" fontId="3" fillId="8" borderId="1" xfId="0" applyFont="1" applyFill="1" applyBorder="1" applyAlignment="1" applyProtection="1">
      <alignment horizontal="center" vertical="center" wrapText="1"/>
    </xf>
    <xf numFmtId="0" fontId="3" fillId="0" borderId="0" xfId="0" applyFont="1" applyProtection="1"/>
    <xf numFmtId="1" fontId="1" fillId="4" borderId="0" xfId="0" applyNumberFormat="1" applyFont="1" applyFill="1" applyAlignment="1" applyProtection="1">
      <alignment horizontal="center" wrapText="1"/>
    </xf>
    <xf numFmtId="2" fontId="1" fillId="4" borderId="0" xfId="0" applyNumberFormat="1" applyFont="1" applyFill="1" applyAlignment="1" applyProtection="1">
      <alignment horizontal="center" wrapText="1"/>
    </xf>
    <xf numFmtId="0" fontId="0" fillId="5" borderId="0" xfId="0" applyFill="1" applyAlignment="1" applyProtection="1">
      <alignment horizontal="center" wrapText="1"/>
    </xf>
    <xf numFmtId="164" fontId="1" fillId="4" borderId="0" xfId="0" applyNumberFormat="1" applyFont="1" applyFill="1" applyAlignment="1" applyProtection="1">
      <alignment horizontal="center" wrapText="1"/>
    </xf>
    <xf numFmtId="2" fontId="0" fillId="5" borderId="0" xfId="0" applyNumberFormat="1" applyFill="1" applyAlignment="1" applyProtection="1">
      <alignment horizontal="center" wrapText="1"/>
    </xf>
    <xf numFmtId="0" fontId="1" fillId="2" borderId="1" xfId="0" applyFont="1" applyFill="1" applyBorder="1" applyAlignment="1" applyProtection="1">
      <alignment wrapText="1"/>
    </xf>
    <xf numFmtId="164" fontId="2" fillId="16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wrapText="1"/>
    </xf>
    <xf numFmtId="164" fontId="0" fillId="0" borderId="1" xfId="0" applyNumberFormat="1" applyBorder="1" applyAlignment="1" applyProtection="1">
      <alignment horizontal="center" vertical="center"/>
    </xf>
    <xf numFmtId="0" fontId="0" fillId="0" borderId="1" xfId="0" applyBorder="1" applyAlignment="1" applyProtection="1">
      <alignment wrapText="1"/>
    </xf>
    <xf numFmtId="164" fontId="0" fillId="0" borderId="1" xfId="0" applyNumberFormat="1" applyBorder="1" applyAlignment="1" applyProtection="1">
      <alignment horizontal="center"/>
    </xf>
    <xf numFmtId="0" fontId="2" fillId="3" borderId="1" xfId="0" applyFont="1" applyFill="1" applyBorder="1" applyProtection="1"/>
    <xf numFmtId="164" fontId="2" fillId="3" borderId="1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 indent="2"/>
    </xf>
    <xf numFmtId="0" fontId="0" fillId="0" borderId="1" xfId="0" applyBorder="1" applyProtection="1"/>
    <xf numFmtId="0" fontId="1" fillId="2" borderId="1" xfId="0" quotePrefix="1" applyFont="1" applyFill="1" applyBorder="1" applyAlignment="1" applyProtection="1">
      <alignment wrapText="1"/>
    </xf>
    <xf numFmtId="0" fontId="0" fillId="0" borderId="1" xfId="0" quotePrefix="1" applyBorder="1" applyAlignment="1" applyProtection="1">
      <alignment wrapText="1"/>
    </xf>
    <xf numFmtId="0" fontId="2" fillId="3" borderId="1" xfId="0" applyFont="1" applyFill="1" applyBorder="1" applyAlignment="1" applyProtection="1">
      <alignment wrapText="1"/>
    </xf>
    <xf numFmtId="164" fontId="2" fillId="3" borderId="1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 applyProtection="1">
      <alignment horizontal="left" wrapText="1"/>
    </xf>
    <xf numFmtId="0" fontId="1" fillId="2" borderId="1" xfId="0" applyFont="1" applyFill="1" applyBorder="1" applyAlignment="1" applyProtection="1">
      <alignment horizontal="center" wrapText="1"/>
    </xf>
    <xf numFmtId="164" fontId="1" fillId="6" borderId="1" xfId="0" applyNumberFormat="1" applyFont="1" applyFill="1" applyBorder="1" applyAlignment="1" applyProtection="1">
      <alignment horizontal="center" vertical="center"/>
    </xf>
    <xf numFmtId="2" fontId="0" fillId="9" borderId="1" xfId="0" applyNumberFormat="1" applyFill="1" applyBorder="1" applyAlignment="1" applyProtection="1">
      <alignment horizontal="center" vertical="center"/>
    </xf>
  </cellXfs>
  <cellStyles count="1">
    <cellStyle name="Normal" xfId="0" builtinId="0"/>
  </cellStyles>
  <dxfs count="10">
    <dxf>
      <numFmt numFmtId="164" formatCode="&quot;R$&quot;\ #,##0.0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theme="3" tint="0.249977111117893"/>
        </patternFill>
      </fill>
      <alignment horizontal="center" vertical="center" textRotation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theme="3" tint="0.249977111117893"/>
        </patternFill>
      </fill>
      <alignment horizontal="center" vertical="center" textRotation="0" indent="0" justifyLastLine="0" shrinkToFit="0" readingOrder="0"/>
    </dxf>
  </dxfs>
  <tableStyles count="0" defaultTableStyle="TableStyleMedium2" defaultPivotStyle="PivotStyleLight16"/>
  <colors>
    <mruColors>
      <color rgb="FFEAEAEA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51204FC-4A5C-478E-A18D-419D53F55772}" name="Tabela1" displayName="Tabela1" ref="A4:E6" totalsRowShown="0" headerRowDxfId="9">
  <tableColumns count="5">
    <tableColumn id="1" xr3:uid="{FB9D7EFD-208F-43BD-9E8F-56D4DC7AD06E}" name="Descrição"/>
    <tableColumn id="2" xr3:uid="{775BA4B6-091C-4831-A55B-33F2DBAD45AA}" name="Valor Posto/Dia" dataDxfId="8">
      <calculatedColumnFormula>IFERROR(ROUND(HLOOKUP(A5,'Custos - Proposta'!$1:$1048576,54,FALSE),2),"")</calculatedColumnFormula>
    </tableColumn>
    <tableColumn id="3" xr3:uid="{D12458DE-F5BB-49EE-9B0A-3B7AF3C3E165}" name="Valor Mensal Estimado / Posto" dataDxfId="7">
      <calculatedColumnFormula>IFERROR(HLOOKUP(A5,'Custos - Proposta'!$B:$E,9,FALSE)*'Resumo proposta'!B5,"")</calculatedColumnFormula>
    </tableColumn>
    <tableColumn id="4" xr3:uid="{78DBCCFD-AF0B-4CD9-9DF6-90C6E1ED4218}" name="Quantidade de Postos" dataDxfId="6"/>
    <tableColumn id="6" xr3:uid="{A8B183BE-0FDA-40CD-8F3A-BC44062AC07C}" name="Valor Total" dataDxfId="5">
      <calculatedColumnFormula>IFERROR(Tabela1[[#This Row],[Valor Mensal Estimado / Posto]]*Tabela1[[#This Row],[Quantidade de Postos]]*$B$2,"")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8488D1D-652A-473B-9382-E8BBCE91FA83}" name="Tabela13" displayName="Tabela13" ref="A9:E12" totalsRowShown="0" headerRowDxfId="4">
  <tableColumns count="5">
    <tableColumn id="1" xr3:uid="{E60A4857-DFC0-44CB-A3B6-01390A605711}" name="Descrição"/>
    <tableColumn id="2" xr3:uid="{BCB6CC83-CC87-4314-9DA2-616489B680ED}" name="Valor Posto/Dia" dataDxfId="3">
      <calculatedColumnFormula>IFERROR(ROUND(HLOOKUP(A10,'Custos - Proposta'!$1:$1048576,54,FALSE),2),"")</calculatedColumnFormula>
    </tableColumn>
    <tableColumn id="3" xr3:uid="{3684D71E-D8C4-473F-A49E-88F0782A98FD}" name="Valor Mensal Estimado / Posto" dataDxfId="2">
      <calculatedColumnFormula>IFERROR(HLOOKUP(A10,'Custos - Proposta'!$B:$E,9,FALSE)*'Resumo proposta'!B10,"")</calculatedColumnFormula>
    </tableColumn>
    <tableColumn id="4" xr3:uid="{C3BCB962-2911-416C-ACC5-3557175D14B0}" name="Quantidade de Postos" dataDxfId="1"/>
    <tableColumn id="6" xr3:uid="{F8BE0C74-E214-4C89-BD27-A88CECB6E187}" name="Valor Total" dataDxfId="0">
      <calculatedColumnFormula>IFERROR(Tabela13[[#This Row],[Valor Mensal Estimado / Posto]]*Tabela13[[#This Row],[Quantidade de Postos]]*$B$2,"")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AF559-240F-4120-A362-35948A8179AE}">
  <dimension ref="A1:D88"/>
  <sheetViews>
    <sheetView tabSelected="1" zoomScaleNormal="100" workbookViewId="0">
      <selection activeCell="C6" sqref="C6"/>
    </sheetView>
  </sheetViews>
  <sheetFormatPr defaultColWidth="0" defaultRowHeight="14.6" zeroHeight="1" x14ac:dyDescent="0.4"/>
  <cols>
    <col min="1" max="1" width="59" bestFit="1" customWidth="1"/>
    <col min="2" max="2" width="14.07421875" bestFit="1" customWidth="1"/>
    <col min="3" max="3" width="20.84375" bestFit="1" customWidth="1"/>
    <col min="4" max="4" width="10.07421875" bestFit="1" customWidth="1"/>
    <col min="5" max="16384" width="9.07421875" hidden="1"/>
  </cols>
  <sheetData>
    <row r="1" spans="1:4" ht="186.9" customHeight="1" x14ac:dyDescent="0.4">
      <c r="A1" s="59" t="s">
        <v>159</v>
      </c>
      <c r="B1" s="60"/>
      <c r="C1" s="60"/>
      <c r="D1" s="60"/>
    </row>
    <row r="2" spans="1:4" x14ac:dyDescent="0.4">
      <c r="A2" s="18"/>
      <c r="B2" s="18"/>
      <c r="C2" s="18"/>
      <c r="D2" s="18"/>
    </row>
    <row r="3" spans="1:4" x14ac:dyDescent="0.4">
      <c r="A3" s="20" t="s">
        <v>124</v>
      </c>
      <c r="B3" s="69"/>
      <c r="C3" s="69"/>
      <c r="D3" s="69"/>
    </row>
    <row r="4" spans="1:4" x14ac:dyDescent="0.4">
      <c r="A4" s="20" t="s">
        <v>125</v>
      </c>
      <c r="B4" s="69"/>
      <c r="C4" s="69"/>
      <c r="D4" s="69"/>
    </row>
    <row r="5" spans="1:4" x14ac:dyDescent="0.4">
      <c r="A5" s="18"/>
      <c r="B5" s="18"/>
      <c r="C5" s="18"/>
      <c r="D5" s="18"/>
    </row>
    <row r="6" spans="1:4" x14ac:dyDescent="0.4">
      <c r="A6" s="20" t="s">
        <v>151</v>
      </c>
      <c r="B6" s="26"/>
      <c r="C6" s="18"/>
      <c r="D6" s="18"/>
    </row>
    <row r="7" spans="1:4" x14ac:dyDescent="0.4">
      <c r="A7" s="18"/>
      <c r="B7" s="18"/>
      <c r="C7" s="18"/>
      <c r="D7" s="18"/>
    </row>
    <row r="8" spans="1:4" x14ac:dyDescent="0.4">
      <c r="A8" s="66" t="s">
        <v>112</v>
      </c>
      <c r="B8" s="66"/>
      <c r="C8" s="18"/>
      <c r="D8" s="18"/>
    </row>
    <row r="9" spans="1:4" ht="29.15" x14ac:dyDescent="0.4">
      <c r="A9" s="21" t="s">
        <v>119</v>
      </c>
      <c r="B9" s="41"/>
      <c r="C9" s="44"/>
      <c r="D9" s="42"/>
    </row>
    <row r="10" spans="1:4" ht="43.75" x14ac:dyDescent="0.4">
      <c r="A10" s="21" t="s">
        <v>118</v>
      </c>
      <c r="B10" s="41"/>
      <c r="C10" s="44"/>
      <c r="D10" s="42"/>
    </row>
    <row r="11" spans="1:4" ht="29.15" x14ac:dyDescent="0.4">
      <c r="A11" s="21" t="s">
        <v>117</v>
      </c>
      <c r="B11" s="41"/>
      <c r="C11" s="44"/>
      <c r="D11" s="42"/>
    </row>
    <row r="12" spans="1:4" ht="43.75" x14ac:dyDescent="0.4">
      <c r="A12" s="21" t="s">
        <v>134</v>
      </c>
      <c r="B12" s="41"/>
      <c r="C12" s="44"/>
      <c r="D12" s="42"/>
    </row>
    <row r="13" spans="1:4" ht="43.75" x14ac:dyDescent="0.4">
      <c r="A13" s="21" t="s">
        <v>116</v>
      </c>
      <c r="B13" s="41"/>
      <c r="C13" s="44"/>
      <c r="D13" s="42"/>
    </row>
    <row r="14" spans="1:4" ht="29.15" x14ac:dyDescent="0.4">
      <c r="A14" s="22" t="s">
        <v>120</v>
      </c>
      <c r="B14" s="41"/>
      <c r="C14" s="45"/>
      <c r="D14" s="42"/>
    </row>
    <row r="15" spans="1:4" ht="43.75" x14ac:dyDescent="0.4">
      <c r="A15" s="21" t="s">
        <v>150</v>
      </c>
      <c r="B15" s="52"/>
      <c r="C15" s="46"/>
      <c r="D15" s="43"/>
    </row>
    <row r="16" spans="1:4" ht="43.75" x14ac:dyDescent="0.4">
      <c r="A16" s="21" t="s">
        <v>149</v>
      </c>
      <c r="B16" s="52"/>
      <c r="C16" s="46"/>
      <c r="D16" s="43"/>
    </row>
    <row r="17" spans="1:4" ht="29.15" x14ac:dyDescent="0.4">
      <c r="A17" s="21" t="s">
        <v>148</v>
      </c>
      <c r="B17" s="52"/>
      <c r="C17" s="46"/>
      <c r="D17" s="43"/>
    </row>
    <row r="18" spans="1:4" x14ac:dyDescent="0.4">
      <c r="A18" s="21" t="s">
        <v>164</v>
      </c>
      <c r="B18" s="57"/>
      <c r="C18" s="56"/>
      <c r="D18" s="43"/>
    </row>
    <row r="19" spans="1:4" ht="29.15" x14ac:dyDescent="0.4">
      <c r="A19" s="21" t="s">
        <v>167</v>
      </c>
      <c r="B19" s="115">
        <v>0.88</v>
      </c>
      <c r="C19" s="56"/>
      <c r="D19" s="43"/>
    </row>
    <row r="20" spans="1:4" x14ac:dyDescent="0.4">
      <c r="A20" s="18"/>
      <c r="B20" s="18"/>
      <c r="C20" s="18"/>
      <c r="D20" s="18"/>
    </row>
    <row r="21" spans="1:4" ht="92.25" customHeight="1" x14ac:dyDescent="0.4">
      <c r="A21" s="63" t="s">
        <v>121</v>
      </c>
      <c r="B21" s="64"/>
      <c r="C21" s="64"/>
      <c r="D21" s="18"/>
    </row>
    <row r="22" spans="1:4" x14ac:dyDescent="0.4">
      <c r="A22" s="12" t="s">
        <v>91</v>
      </c>
      <c r="B22" s="11" t="s">
        <v>92</v>
      </c>
      <c r="C22" s="11" t="s">
        <v>93</v>
      </c>
      <c r="D22" s="18"/>
    </row>
    <row r="23" spans="1:4" x14ac:dyDescent="0.4">
      <c r="A23" s="19" t="s">
        <v>101</v>
      </c>
      <c r="B23" s="27"/>
      <c r="C23" s="28"/>
      <c r="D23" s="18"/>
    </row>
    <row r="24" spans="1:4" x14ac:dyDescent="0.4">
      <c r="A24" s="19" t="s">
        <v>102</v>
      </c>
      <c r="B24" s="27"/>
      <c r="C24" s="28"/>
      <c r="D24" s="18"/>
    </row>
    <row r="25" spans="1:4" x14ac:dyDescent="0.4">
      <c r="A25" s="19" t="s">
        <v>103</v>
      </c>
      <c r="B25" s="27"/>
      <c r="C25" s="28"/>
      <c r="D25" s="18"/>
    </row>
    <row r="26" spans="1:4" x14ac:dyDescent="0.4">
      <c r="A26" s="19" t="s">
        <v>104</v>
      </c>
      <c r="B26" s="27"/>
      <c r="C26" s="28"/>
      <c r="D26" s="18"/>
    </row>
    <row r="27" spans="1:4" x14ac:dyDescent="0.4">
      <c r="A27" s="19" t="s">
        <v>105</v>
      </c>
      <c r="B27" s="27"/>
      <c r="C27" s="28"/>
      <c r="D27" s="18"/>
    </row>
    <row r="28" spans="1:4" x14ac:dyDescent="0.4">
      <c r="A28" s="19" t="s">
        <v>106</v>
      </c>
      <c r="B28" s="27"/>
      <c r="C28" s="28"/>
      <c r="D28" s="18"/>
    </row>
    <row r="29" spans="1:4" x14ac:dyDescent="0.4">
      <c r="A29" s="19" t="s">
        <v>107</v>
      </c>
      <c r="B29" s="27"/>
      <c r="C29" s="28"/>
      <c r="D29" s="18"/>
    </row>
    <row r="30" spans="1:4" x14ac:dyDescent="0.4">
      <c r="A30" s="19" t="s">
        <v>108</v>
      </c>
      <c r="B30" s="27"/>
      <c r="C30" s="28"/>
      <c r="D30" s="18"/>
    </row>
    <row r="31" spans="1:4" x14ac:dyDescent="0.4">
      <c r="A31" s="19" t="s">
        <v>109</v>
      </c>
      <c r="B31" s="27"/>
      <c r="C31" s="28"/>
      <c r="D31" s="18"/>
    </row>
    <row r="32" spans="1:4" x14ac:dyDescent="0.4">
      <c r="A32" s="19" t="s">
        <v>110</v>
      </c>
      <c r="B32" s="27"/>
      <c r="C32" s="28"/>
      <c r="D32" s="18"/>
    </row>
    <row r="33" spans="1:4" x14ac:dyDescent="0.4">
      <c r="A33" s="18"/>
      <c r="B33" s="18"/>
      <c r="C33" s="18"/>
      <c r="D33" s="18"/>
    </row>
    <row r="34" spans="1:4" ht="105.75" customHeight="1" x14ac:dyDescent="0.4">
      <c r="A34" s="65" t="s">
        <v>122</v>
      </c>
      <c r="B34" s="66"/>
      <c r="C34" s="66"/>
      <c r="D34" s="18"/>
    </row>
    <row r="35" spans="1:4" x14ac:dyDescent="0.4">
      <c r="A35" s="12" t="s">
        <v>91</v>
      </c>
      <c r="B35" s="11" t="s">
        <v>92</v>
      </c>
      <c r="C35" s="11" t="s">
        <v>93</v>
      </c>
      <c r="D35" s="18"/>
    </row>
    <row r="36" spans="1:4" x14ac:dyDescent="0.4">
      <c r="A36" s="9" t="s">
        <v>95</v>
      </c>
      <c r="B36" s="25"/>
      <c r="C36" s="29"/>
      <c r="D36" s="18"/>
    </row>
    <row r="37" spans="1:4" x14ac:dyDescent="0.4">
      <c r="A37" s="9" t="s">
        <v>96</v>
      </c>
      <c r="B37" s="25"/>
      <c r="C37" s="29"/>
      <c r="D37" s="18"/>
    </row>
    <row r="38" spans="1:4" x14ac:dyDescent="0.4">
      <c r="A38" s="9" t="s">
        <v>97</v>
      </c>
      <c r="B38" s="25"/>
      <c r="C38" s="29"/>
      <c r="D38" s="18"/>
    </row>
    <row r="39" spans="1:4" x14ac:dyDescent="0.4">
      <c r="A39" s="15" t="s">
        <v>98</v>
      </c>
      <c r="B39" s="30"/>
      <c r="C39" s="31"/>
      <c r="D39" s="18"/>
    </row>
    <row r="40" spans="1:4" x14ac:dyDescent="0.4">
      <c r="A40" s="18"/>
      <c r="B40" s="18"/>
      <c r="C40" s="18"/>
      <c r="D40" s="18"/>
    </row>
    <row r="41" spans="1:4" ht="92.25" customHeight="1" x14ac:dyDescent="0.4">
      <c r="A41" s="63" t="s">
        <v>123</v>
      </c>
      <c r="B41" s="64"/>
      <c r="C41" s="64"/>
      <c r="D41" s="64"/>
    </row>
    <row r="42" spans="1:4" x14ac:dyDescent="0.4">
      <c r="A42" s="13" t="s">
        <v>80</v>
      </c>
      <c r="B42" s="2" t="s">
        <v>77</v>
      </c>
      <c r="C42" s="2" t="s">
        <v>78</v>
      </c>
      <c r="D42" s="2" t="s">
        <v>79</v>
      </c>
    </row>
    <row r="43" spans="1:4" x14ac:dyDescent="0.4">
      <c r="A43" s="61" t="s">
        <v>70</v>
      </c>
      <c r="B43" s="62">
        <f>SUM(D43:D44)</f>
        <v>0</v>
      </c>
      <c r="C43" s="3" t="s">
        <v>71</v>
      </c>
      <c r="D43" s="32"/>
    </row>
    <row r="44" spans="1:4" x14ac:dyDescent="0.4">
      <c r="A44" s="61"/>
      <c r="B44" s="61"/>
      <c r="C44" s="3" t="s">
        <v>72</v>
      </c>
      <c r="D44" s="32"/>
    </row>
    <row r="45" spans="1:4" x14ac:dyDescent="0.4">
      <c r="A45" s="5" t="s">
        <v>22</v>
      </c>
      <c r="B45" s="6">
        <f>SUM(D45)</f>
        <v>0</v>
      </c>
      <c r="C45" s="3" t="s">
        <v>73</v>
      </c>
      <c r="D45" s="32"/>
    </row>
    <row r="46" spans="1:4" x14ac:dyDescent="0.4">
      <c r="A46" s="61" t="s">
        <v>76</v>
      </c>
      <c r="B46" s="62">
        <f>SUM(D46:D48)</f>
        <v>0</v>
      </c>
      <c r="C46" s="3" t="s">
        <v>74</v>
      </c>
      <c r="D46" s="53"/>
    </row>
    <row r="47" spans="1:4" x14ac:dyDescent="0.4">
      <c r="A47" s="61"/>
      <c r="B47" s="61"/>
      <c r="C47" s="3" t="s">
        <v>75</v>
      </c>
      <c r="D47" s="53"/>
    </row>
    <row r="48" spans="1:4" x14ac:dyDescent="0.4">
      <c r="A48" s="61"/>
      <c r="B48" s="61"/>
      <c r="C48" s="3" t="s">
        <v>24</v>
      </c>
      <c r="D48" s="53"/>
    </row>
    <row r="49" spans="1:4" x14ac:dyDescent="0.4">
      <c r="A49" s="2" t="s">
        <v>90</v>
      </c>
      <c r="B49" s="48">
        <f>(1+B43)*(1+B45)/(1-B46)-1</f>
        <v>0</v>
      </c>
      <c r="C49" s="67"/>
      <c r="D49" s="68"/>
    </row>
    <row r="50" spans="1:4" x14ac:dyDescent="0.4">
      <c r="A50" s="17"/>
      <c r="B50" s="17"/>
      <c r="C50" s="17"/>
      <c r="D50" s="17"/>
    </row>
    <row r="51" spans="1:4" x14ac:dyDescent="0.4">
      <c r="A51" s="75" t="s">
        <v>67</v>
      </c>
      <c r="B51" s="75"/>
      <c r="C51" s="75"/>
      <c r="D51" s="17"/>
    </row>
    <row r="52" spans="1:4" x14ac:dyDescent="0.4">
      <c r="A52" s="72" t="s">
        <v>66</v>
      </c>
      <c r="B52" s="73"/>
      <c r="C52" s="7">
        <f>SUM(C53:C60)</f>
        <v>0</v>
      </c>
      <c r="D52" s="17"/>
    </row>
    <row r="53" spans="1:4" x14ac:dyDescent="0.4">
      <c r="A53" s="70" t="s">
        <v>32</v>
      </c>
      <c r="B53" s="71"/>
      <c r="C53" s="33"/>
      <c r="D53" s="17"/>
    </row>
    <row r="54" spans="1:4" x14ac:dyDescent="0.4">
      <c r="A54" s="70" t="s">
        <v>33</v>
      </c>
      <c r="B54" s="71">
        <v>1.4999999999999999E-2</v>
      </c>
      <c r="C54" s="33"/>
      <c r="D54" s="17"/>
    </row>
    <row r="55" spans="1:4" x14ac:dyDescent="0.4">
      <c r="A55" s="70" t="s">
        <v>34</v>
      </c>
      <c r="B55" s="71">
        <v>0.01</v>
      </c>
      <c r="C55" s="33"/>
      <c r="D55" s="17"/>
    </row>
    <row r="56" spans="1:4" x14ac:dyDescent="0.4">
      <c r="A56" s="70" t="s">
        <v>35</v>
      </c>
      <c r="B56" s="71">
        <v>2E-3</v>
      </c>
      <c r="C56" s="33"/>
      <c r="D56" s="17"/>
    </row>
    <row r="57" spans="1:4" x14ac:dyDescent="0.4">
      <c r="A57" s="70" t="s">
        <v>36</v>
      </c>
      <c r="B57" s="71">
        <v>6.0000000000000001E-3</v>
      </c>
      <c r="C57" s="33"/>
      <c r="D57" s="17"/>
    </row>
    <row r="58" spans="1:4" x14ac:dyDescent="0.4">
      <c r="A58" s="70" t="s">
        <v>37</v>
      </c>
      <c r="B58" s="71">
        <v>2.5000000000000001E-2</v>
      </c>
      <c r="C58" s="33"/>
      <c r="D58" s="17"/>
    </row>
    <row r="59" spans="1:4" x14ac:dyDescent="0.4">
      <c r="A59" s="70" t="s">
        <v>38</v>
      </c>
      <c r="B59" s="71">
        <v>0.03</v>
      </c>
      <c r="C59" s="33"/>
      <c r="D59" s="17"/>
    </row>
    <row r="60" spans="1:4" x14ac:dyDescent="0.4">
      <c r="A60" s="70" t="s">
        <v>68</v>
      </c>
      <c r="B60" s="71">
        <v>0.08</v>
      </c>
      <c r="C60" s="33"/>
      <c r="D60" s="17"/>
    </row>
    <row r="61" spans="1:4" x14ac:dyDescent="0.4">
      <c r="A61" s="72" t="s">
        <v>39</v>
      </c>
      <c r="B61" s="73">
        <f>SUM(B62:B67)</f>
        <v>0.11646999999999999</v>
      </c>
      <c r="C61" s="7">
        <f>SUM(C62:C67)</f>
        <v>0</v>
      </c>
      <c r="D61" s="17"/>
    </row>
    <row r="62" spans="1:4" x14ac:dyDescent="0.4">
      <c r="A62" s="70" t="s">
        <v>40</v>
      </c>
      <c r="B62" s="71">
        <v>9.0990000000000001E-2</v>
      </c>
      <c r="C62" s="33"/>
      <c r="D62" s="17"/>
    </row>
    <row r="63" spans="1:4" x14ac:dyDescent="0.4">
      <c r="A63" s="70" t="s">
        <v>41</v>
      </c>
      <c r="B63" s="71">
        <v>1.532E-2</v>
      </c>
      <c r="C63" s="33"/>
      <c r="D63" s="17"/>
    </row>
    <row r="64" spans="1:4" x14ac:dyDescent="0.4">
      <c r="A64" s="70" t="s">
        <v>42</v>
      </c>
      <c r="B64" s="71">
        <v>9.0699999999999999E-3</v>
      </c>
      <c r="C64" s="33"/>
      <c r="D64" s="17"/>
    </row>
    <row r="65" spans="1:4" x14ac:dyDescent="0.4">
      <c r="A65" s="70" t="s">
        <v>43</v>
      </c>
      <c r="B65" s="71">
        <v>7.2000000000000005E-4</v>
      </c>
      <c r="C65" s="33"/>
      <c r="D65" s="17"/>
    </row>
    <row r="66" spans="1:4" x14ac:dyDescent="0.4">
      <c r="A66" s="70" t="s">
        <v>44</v>
      </c>
      <c r="B66" s="71">
        <v>2.9E-4</v>
      </c>
      <c r="C66" s="33"/>
      <c r="D66" s="17"/>
    </row>
    <row r="67" spans="1:4" x14ac:dyDescent="0.4">
      <c r="A67" s="70" t="s">
        <v>45</v>
      </c>
      <c r="B67" s="71">
        <v>8.0000000000000007E-5</v>
      </c>
      <c r="C67" s="33"/>
      <c r="D67" s="17"/>
    </row>
    <row r="68" spans="1:4" x14ac:dyDescent="0.4">
      <c r="A68" s="72" t="s">
        <v>46</v>
      </c>
      <c r="B68" s="73">
        <f>SUM(B69:B70)</f>
        <v>0.12362999999999999</v>
      </c>
      <c r="C68" s="7">
        <f>SUM(C69:C70)</f>
        <v>0</v>
      </c>
      <c r="D68" s="17"/>
    </row>
    <row r="69" spans="1:4" x14ac:dyDescent="0.4">
      <c r="A69" s="70" t="s">
        <v>47</v>
      </c>
      <c r="B69" s="71">
        <v>3.0329999999999999E-2</v>
      </c>
      <c r="C69" s="33"/>
      <c r="D69" s="17"/>
    </row>
    <row r="70" spans="1:4" x14ac:dyDescent="0.4">
      <c r="A70" s="70" t="s">
        <v>48</v>
      </c>
      <c r="B70" s="71">
        <v>9.3299999999999994E-2</v>
      </c>
      <c r="C70" s="33"/>
      <c r="D70" s="17"/>
    </row>
    <row r="71" spans="1:4" x14ac:dyDescent="0.4">
      <c r="A71" s="72" t="s">
        <v>49</v>
      </c>
      <c r="B71" s="73">
        <f>SUM(B72:B76)</f>
        <v>5.0833000000000003E-2</v>
      </c>
      <c r="C71" s="7">
        <f>SUM(C72:C76)</f>
        <v>0</v>
      </c>
      <c r="D71" s="17"/>
    </row>
    <row r="72" spans="1:4" x14ac:dyDescent="0.4">
      <c r="A72" s="70" t="s">
        <v>50</v>
      </c>
      <c r="B72" s="71">
        <v>3.9140000000000001E-2</v>
      </c>
      <c r="C72" s="33"/>
      <c r="D72" s="17"/>
    </row>
    <row r="73" spans="1:4" x14ac:dyDescent="0.4">
      <c r="A73" s="70" t="s">
        <v>51</v>
      </c>
      <c r="B73" s="71">
        <v>3.13E-3</v>
      </c>
      <c r="C73" s="33"/>
      <c r="D73" s="17"/>
    </row>
    <row r="74" spans="1:4" x14ac:dyDescent="0.4">
      <c r="A74" s="70" t="s">
        <v>53</v>
      </c>
      <c r="B74" s="71">
        <v>7.1999999999999998E-3</v>
      </c>
      <c r="C74" s="33"/>
      <c r="D74" s="17"/>
    </row>
    <row r="75" spans="1:4" x14ac:dyDescent="0.4">
      <c r="A75" s="70" t="s">
        <v>52</v>
      </c>
      <c r="B75" s="71">
        <v>1.3600000000000001E-3</v>
      </c>
      <c r="C75" s="33"/>
      <c r="D75" s="17"/>
    </row>
    <row r="76" spans="1:4" x14ac:dyDescent="0.4">
      <c r="A76" s="70" t="s">
        <v>54</v>
      </c>
      <c r="B76" s="71">
        <v>3.0000000000000001E-6</v>
      </c>
      <c r="C76" s="33"/>
      <c r="D76" s="17"/>
    </row>
    <row r="77" spans="1:4" x14ac:dyDescent="0.4">
      <c r="A77" s="72" t="s">
        <v>55</v>
      </c>
      <c r="B77" s="73">
        <f>SUM(B78:B83)</f>
        <v>9.7350000000000006E-3</v>
      </c>
      <c r="C77" s="7">
        <f>SUM(C78:C83)</f>
        <v>0</v>
      </c>
      <c r="D77" s="17"/>
    </row>
    <row r="78" spans="1:4" x14ac:dyDescent="0.4">
      <c r="A78" s="70" t="s">
        <v>56</v>
      </c>
      <c r="B78" s="71">
        <v>2.3000000000000001E-4</v>
      </c>
      <c r="C78" s="33"/>
      <c r="D78" s="17"/>
    </row>
    <row r="79" spans="1:4" x14ac:dyDescent="0.4">
      <c r="A79" s="70" t="s">
        <v>57</v>
      </c>
      <c r="B79" s="71">
        <v>1.5E-5</v>
      </c>
      <c r="C79" s="33"/>
      <c r="D79" s="17"/>
    </row>
    <row r="80" spans="1:4" x14ac:dyDescent="0.4">
      <c r="A80" s="70" t="s">
        <v>58</v>
      </c>
      <c r="B80" s="71">
        <v>1.2999999999999999E-3</v>
      </c>
      <c r="C80" s="33"/>
      <c r="D80" s="17"/>
    </row>
    <row r="81" spans="1:4" x14ac:dyDescent="0.4">
      <c r="A81" s="70" t="s">
        <v>59</v>
      </c>
      <c r="B81" s="71">
        <v>7.6099999999999996E-3</v>
      </c>
      <c r="C81" s="33"/>
      <c r="D81" s="17"/>
    </row>
    <row r="82" spans="1:4" x14ac:dyDescent="0.4">
      <c r="A82" s="70" t="s">
        <v>60</v>
      </c>
      <c r="B82" s="71">
        <v>2.5999999999999998E-4</v>
      </c>
      <c r="C82" s="33"/>
      <c r="D82" s="17"/>
    </row>
    <row r="83" spans="1:4" x14ac:dyDescent="0.4">
      <c r="A83" s="70" t="s">
        <v>61</v>
      </c>
      <c r="B83" s="71">
        <v>3.2000000000000003E-4</v>
      </c>
      <c r="C83" s="33"/>
      <c r="D83" s="17"/>
    </row>
    <row r="84" spans="1:4" x14ac:dyDescent="0.4">
      <c r="A84" s="72" t="s">
        <v>62</v>
      </c>
      <c r="B84" s="73">
        <f>B85</f>
        <v>0</v>
      </c>
      <c r="C84" s="7">
        <f>C85</f>
        <v>0</v>
      </c>
      <c r="D84" s="17"/>
    </row>
    <row r="85" spans="1:4" x14ac:dyDescent="0.4">
      <c r="A85" s="70" t="s">
        <v>63</v>
      </c>
      <c r="B85" s="71">
        <f>B86+B87</f>
        <v>0</v>
      </c>
      <c r="C85" s="23">
        <f>SUM(C86:C87)</f>
        <v>0</v>
      </c>
      <c r="D85" s="17"/>
    </row>
    <row r="86" spans="1:4" x14ac:dyDescent="0.4">
      <c r="A86" s="70" t="s">
        <v>64</v>
      </c>
      <c r="B86" s="71">
        <f>B52*B61</f>
        <v>0</v>
      </c>
      <c r="C86" s="23">
        <f>C61*C52</f>
        <v>0</v>
      </c>
      <c r="D86" s="17"/>
    </row>
    <row r="87" spans="1:4" x14ac:dyDescent="0.4">
      <c r="A87" s="70" t="s">
        <v>65</v>
      </c>
      <c r="B87" s="71">
        <f>B52*B68</f>
        <v>0</v>
      </c>
      <c r="C87" s="23">
        <f>C68*C52</f>
        <v>0</v>
      </c>
      <c r="D87" s="17"/>
    </row>
    <row r="88" spans="1:4" x14ac:dyDescent="0.4">
      <c r="A88" s="74" t="s">
        <v>81</v>
      </c>
      <c r="B88" s="74"/>
      <c r="C88" s="34">
        <f>SUM(C52,C61,C68,C71,C77,C84)</f>
        <v>0</v>
      </c>
      <c r="D88" s="17"/>
    </row>
  </sheetData>
  <sheetProtection algorithmName="SHA-512" hashValue="Q/8UsjtkPvFDlV957jGZhq1l5edjEHTlBYBJrUhDislIRBORkaTUBZ6c1tvWcCy4KGLAX2vwNv3xNXbVqKePug==" saltValue="f/OMZ7S9nfNKgbi6eJ2jag==" spinCount="100000" sheet="1" objects="1" scenarios="1"/>
  <mergeCells count="50">
    <mergeCell ref="A88:B88"/>
    <mergeCell ref="A51:C51"/>
    <mergeCell ref="A87:B87"/>
    <mergeCell ref="A61:B61"/>
    <mergeCell ref="A68:B68"/>
    <mergeCell ref="A71:B71"/>
    <mergeCell ref="A77:B77"/>
    <mergeCell ref="A84:B84"/>
    <mergeCell ref="A80:B80"/>
    <mergeCell ref="A81:B81"/>
    <mergeCell ref="A82:B82"/>
    <mergeCell ref="A83:B83"/>
    <mergeCell ref="A85:B85"/>
    <mergeCell ref="A86:B86"/>
    <mergeCell ref="A73:B73"/>
    <mergeCell ref="A74:B74"/>
    <mergeCell ref="A75:B75"/>
    <mergeCell ref="A76:B76"/>
    <mergeCell ref="A78:B78"/>
    <mergeCell ref="A79:B79"/>
    <mergeCell ref="A65:B65"/>
    <mergeCell ref="A66:B66"/>
    <mergeCell ref="A67:B67"/>
    <mergeCell ref="A69:B69"/>
    <mergeCell ref="A70:B70"/>
    <mergeCell ref="A72:B72"/>
    <mergeCell ref="A64:B64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2:B62"/>
    <mergeCell ref="A63:B63"/>
    <mergeCell ref="C49:D49"/>
    <mergeCell ref="A41:D41"/>
    <mergeCell ref="B3:D3"/>
    <mergeCell ref="B4:D4"/>
    <mergeCell ref="A8:B8"/>
    <mergeCell ref="A1:D1"/>
    <mergeCell ref="A43:A44"/>
    <mergeCell ref="B43:B44"/>
    <mergeCell ref="A46:A48"/>
    <mergeCell ref="B46:B48"/>
    <mergeCell ref="A21:C21"/>
    <mergeCell ref="A34:C34"/>
  </mergeCells>
  <pageMargins left="0.511811024" right="0.511811024" top="0.78740157499999996" bottom="0.78740157499999996" header="0.31496062000000002" footer="0.31496062000000002"/>
  <pageSetup paperSize="9" orientation="portrait" r:id="rId1"/>
  <ignoredErrors>
    <ignoredError sqref="B43 B46" formulaRange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05923F7-88C8-44CC-BD1E-BCAD5257BE73}">
          <x14:formula1>
            <xm:f>'Lista suspensa'!$C$1:$C$2</xm:f>
          </x14:formula1>
          <xm:sqref>B6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4EBC2-473F-4924-985D-6503116A8342}">
  <dimension ref="A1:F12"/>
  <sheetViews>
    <sheetView workbookViewId="0">
      <selection activeCell="C4" sqref="C4"/>
    </sheetView>
  </sheetViews>
  <sheetFormatPr defaultColWidth="0" defaultRowHeight="14.6" zeroHeight="1" x14ac:dyDescent="0.4"/>
  <cols>
    <col min="1" max="1" width="35.3046875" bestFit="1" customWidth="1"/>
    <col min="2" max="2" width="12.53515625" customWidth="1"/>
    <col min="3" max="3" width="18.53515625" bestFit="1" customWidth="1"/>
    <col min="4" max="4" width="13.69140625" bestFit="1" customWidth="1"/>
    <col min="5" max="5" width="15" bestFit="1" customWidth="1"/>
    <col min="6" max="6" width="0" hidden="1" customWidth="1"/>
    <col min="7" max="16384" width="9.07421875" hidden="1"/>
  </cols>
  <sheetData>
    <row r="1" spans="1:5" ht="30.75" customHeight="1" x14ac:dyDescent="0.4">
      <c r="A1" s="76" t="s">
        <v>129</v>
      </c>
      <c r="B1" s="76"/>
      <c r="C1" s="76"/>
      <c r="D1" s="76"/>
      <c r="E1" s="77"/>
    </row>
    <row r="2" spans="1:5" ht="30.75" customHeight="1" x14ac:dyDescent="0.4">
      <c r="A2" s="49" t="s">
        <v>158</v>
      </c>
      <c r="B2" s="50">
        <v>30</v>
      </c>
      <c r="C2" s="49"/>
      <c r="D2" s="49"/>
      <c r="E2" s="49"/>
    </row>
    <row r="3" spans="1:5" x14ac:dyDescent="0.4">
      <c r="A3" s="78" t="s">
        <v>160</v>
      </c>
      <c r="B3" s="78"/>
      <c r="C3" s="78"/>
      <c r="D3" s="78"/>
      <c r="E3" s="78"/>
    </row>
    <row r="4" spans="1:5" ht="29.15" x14ac:dyDescent="0.4">
      <c r="A4" s="54" t="s">
        <v>69</v>
      </c>
      <c r="B4" s="55" t="s">
        <v>131</v>
      </c>
      <c r="C4" s="55" t="s">
        <v>132</v>
      </c>
      <c r="D4" s="55" t="s">
        <v>113</v>
      </c>
      <c r="E4" s="55" t="s">
        <v>130</v>
      </c>
    </row>
    <row r="5" spans="1:5" x14ac:dyDescent="0.4">
      <c r="A5" t="s">
        <v>154</v>
      </c>
      <c r="B5" s="16">
        <f>IFERROR(ROUND(HLOOKUP(A5,'Custos - Proposta'!$1:$1048576,54,FALSE),2),"")</f>
        <v>0</v>
      </c>
      <c r="C5" s="16">
        <f>IFERROR(HLOOKUP(A5,'Custos - Proposta'!$B:$E,9,FALSE)*'Resumo proposta'!B5,"")</f>
        <v>0</v>
      </c>
      <c r="D5" s="24">
        <v>2</v>
      </c>
      <c r="E5" s="16">
        <f>IFERROR(Tabela1[[#This Row],[Valor Mensal Estimado / Posto]]*Tabela1[[#This Row],[Quantidade de Postos]]*$B$2,"")</f>
        <v>0</v>
      </c>
    </row>
    <row r="6" spans="1:5" x14ac:dyDescent="0.4">
      <c r="A6" t="s">
        <v>162</v>
      </c>
      <c r="B6" s="16">
        <f>IFERROR(ROUND(HLOOKUP(A6,'Custos - Proposta'!$1:$1048576,54,FALSE),2),"")</f>
        <v>0</v>
      </c>
      <c r="C6" s="16">
        <f>IFERROR(HLOOKUP(A6,'Custos - Proposta'!$B:$E,9,FALSE)*'Resumo proposta'!B6,"")</f>
        <v>0</v>
      </c>
      <c r="D6" s="24">
        <v>2</v>
      </c>
      <c r="E6" s="16">
        <f>IFERROR(Tabela1[[#This Row],[Valor Mensal Estimado / Posto]]*Tabela1[[#This Row],[Quantidade de Postos]]*$B$2,"")</f>
        <v>0</v>
      </c>
    </row>
    <row r="7" spans="1:5" x14ac:dyDescent="0.4">
      <c r="A7" s="79"/>
      <c r="B7" s="79"/>
      <c r="C7" s="79"/>
      <c r="D7" s="79"/>
      <c r="E7" s="79"/>
    </row>
    <row r="8" spans="1:5" x14ac:dyDescent="0.4">
      <c r="A8" s="78" t="s">
        <v>161</v>
      </c>
      <c r="B8" s="78"/>
      <c r="C8" s="78"/>
      <c r="D8" s="78"/>
      <c r="E8" s="78"/>
    </row>
    <row r="9" spans="1:5" ht="29.15" x14ac:dyDescent="0.4">
      <c r="A9" s="54" t="s">
        <v>69</v>
      </c>
      <c r="B9" s="55" t="s">
        <v>131</v>
      </c>
      <c r="C9" s="55" t="s">
        <v>132</v>
      </c>
      <c r="D9" s="55" t="s">
        <v>113</v>
      </c>
      <c r="E9" s="55" t="s">
        <v>130</v>
      </c>
    </row>
    <row r="10" spans="1:5" x14ac:dyDescent="0.4">
      <c r="A10" t="s">
        <v>153</v>
      </c>
      <c r="B10" s="16">
        <f>IFERROR(ROUND(HLOOKUP(A10,'Custos - Proposta'!$1:$1048576,54,FALSE),2),"")</f>
        <v>0</v>
      </c>
      <c r="C10" s="16">
        <f>IFERROR(HLOOKUP(A10,'Custos - Proposta'!$B:$E,9,FALSE)*'Resumo proposta'!B10,"")</f>
        <v>0</v>
      </c>
      <c r="D10" s="24">
        <v>3</v>
      </c>
      <c r="E10" s="16">
        <f>IFERROR(Tabela13[[#This Row],[Valor Mensal Estimado / Posto]]*Tabela13[[#This Row],[Quantidade de Postos]]*$B$2,"")</f>
        <v>0</v>
      </c>
    </row>
    <row r="11" spans="1:5" x14ac:dyDescent="0.4">
      <c r="A11" t="s">
        <v>155</v>
      </c>
      <c r="B11" s="16">
        <f>IFERROR(ROUND(HLOOKUP(A11,'Custos - Proposta'!$1:$1048576,54,FALSE),2),"")</f>
        <v>0</v>
      </c>
      <c r="C11" s="16">
        <f>IFERROR(HLOOKUP(A11,'Custos - Proposta'!$B:$E,9,FALSE)*'Resumo proposta'!B11,"")</f>
        <v>0</v>
      </c>
      <c r="D11" s="24">
        <v>1</v>
      </c>
      <c r="E11" s="16">
        <f>IFERROR(Tabela13[[#This Row],[Valor Mensal Estimado / Posto]]*Tabela13[[#This Row],[Quantidade de Postos]]*$B$2,"")</f>
        <v>0</v>
      </c>
    </row>
    <row r="12" spans="1:5" x14ac:dyDescent="0.4">
      <c r="A12" t="s">
        <v>162</v>
      </c>
      <c r="B12" s="16">
        <f>IFERROR(ROUND(HLOOKUP(A12,'Custos - Proposta'!$1:$1048576,54,FALSE),2),"")</f>
        <v>0</v>
      </c>
      <c r="C12" s="16">
        <f>IFERROR(HLOOKUP(A12,'Custos - Proposta'!$B:$E,9,FALSE)*'Resumo proposta'!B12,"")</f>
        <v>0</v>
      </c>
      <c r="D12" s="24">
        <v>1</v>
      </c>
      <c r="E12" s="16">
        <f>IFERROR(Tabela13[[#This Row],[Valor Mensal Estimado / Posto]]*Tabela13[[#This Row],[Quantidade de Postos]]*$B$2,"")</f>
        <v>0</v>
      </c>
    </row>
  </sheetData>
  <sheetProtection algorithmName="SHA-512" hashValue="BBNVziqH9G8jMlg/Q7q9a+tKTp11ZyMkZeKFTaDYUHrE+agNDO+VWIwjb5hKcZ/krW6y1BnRSDcTtSjKK5YlRQ==" saltValue="siRP2VvkL+pAy8sjbcMikA==" spinCount="100000" sheet="1" objects="1" scenarios="1" selectLockedCells="1" selectUnlockedCells="1"/>
  <mergeCells count="4">
    <mergeCell ref="A1:E1"/>
    <mergeCell ref="A3:E3"/>
    <mergeCell ref="A8:E8"/>
    <mergeCell ref="A7:E7"/>
  </mergeCells>
  <dataValidations count="1">
    <dataValidation type="list" allowBlank="1" showInputMessage="1" showErrorMessage="1" sqref="A5:A7 A10:A12" xr:uid="{BD182A6D-C7E4-427F-B843-35CCE57820FF}">
      <formula1>Nomes_postos</formula1>
    </dataValidation>
  </dataValidations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273A4-ED51-4780-961B-D9F6CE12D749}">
  <dimension ref="A1:XFD57"/>
  <sheetViews>
    <sheetView zoomScaleNormal="100" workbookViewId="0">
      <pane xSplit="1" ySplit="10" topLeftCell="B11" activePane="bottomRight" state="frozen"/>
      <selection activeCell="F25" sqref="F25"/>
      <selection pane="topRight" activeCell="F25" sqref="F25"/>
      <selection pane="bottomLeft" activeCell="F25" sqref="F25"/>
      <selection pane="bottomRight" activeCell="B30" sqref="B30"/>
    </sheetView>
  </sheetViews>
  <sheetFormatPr defaultColWidth="9.07421875" defaultRowHeight="14.6" zeroHeight="1" outlineLevelRow="1" x14ac:dyDescent="0.4"/>
  <cols>
    <col min="1" max="1" width="51.765625" customWidth="1"/>
    <col min="2" max="2" width="14.07421875" style="1" customWidth="1"/>
    <col min="3" max="3" width="13.69140625" style="1" customWidth="1"/>
    <col min="4" max="4" width="14.84375" bestFit="1" customWidth="1"/>
    <col min="5" max="5" width="14.84375" customWidth="1"/>
    <col min="6" max="14" width="9.07421875" hidden="1" customWidth="1"/>
    <col min="15" max="16381" width="0" hidden="1" customWidth="1"/>
  </cols>
  <sheetData>
    <row r="1" spans="1:5 16382:16384" s="89" customFormat="1" ht="43.75" x14ac:dyDescent="0.4">
      <c r="A1" s="87" t="s">
        <v>26</v>
      </c>
      <c r="B1" s="88" t="s">
        <v>153</v>
      </c>
      <c r="C1" s="88" t="s">
        <v>154</v>
      </c>
      <c r="D1" s="88" t="s">
        <v>155</v>
      </c>
      <c r="E1" s="88" t="s">
        <v>162</v>
      </c>
      <c r="XFB1" s="90"/>
      <c r="XFC1" s="90"/>
      <c r="XFD1" s="90"/>
    </row>
    <row r="2" spans="1:5 16382:16384" s="89" customFormat="1" ht="43.75" hidden="1" outlineLevel="1" x14ac:dyDescent="0.4">
      <c r="B2" s="91" t="s">
        <v>139</v>
      </c>
      <c r="C2" s="91" t="s">
        <v>140</v>
      </c>
      <c r="D2" s="91" t="s">
        <v>142</v>
      </c>
      <c r="E2" s="91" t="s">
        <v>143</v>
      </c>
      <c r="XFB2" s="90"/>
      <c r="XFC2" s="90"/>
      <c r="XFD2" s="90"/>
    </row>
    <row r="3" spans="1:5 16382:16384" s="89" customFormat="1" ht="33" hidden="1" customHeight="1" outlineLevel="1" x14ac:dyDescent="0.4">
      <c r="A3" s="92" t="s">
        <v>89</v>
      </c>
      <c r="B3" s="93">
        <v>0</v>
      </c>
      <c r="C3" s="94">
        <v>0.25</v>
      </c>
      <c r="D3" s="95">
        <v>0</v>
      </c>
      <c r="E3" s="95">
        <v>0</v>
      </c>
      <c r="XFB3" s="90"/>
      <c r="XFC3" s="90"/>
      <c r="XFD3" s="90"/>
    </row>
    <row r="4" spans="1:5 16382:16384" s="89" customFormat="1" ht="33" hidden="1" customHeight="1" outlineLevel="1" x14ac:dyDescent="0.4">
      <c r="A4" s="92" t="s">
        <v>86</v>
      </c>
      <c r="B4" s="96" t="s">
        <v>88</v>
      </c>
      <c r="C4" s="96" t="s">
        <v>88</v>
      </c>
      <c r="D4" s="95" t="s">
        <v>87</v>
      </c>
      <c r="E4" s="95" t="s">
        <v>87</v>
      </c>
      <c r="XFB4" s="90"/>
      <c r="XFC4" s="90"/>
      <c r="XFD4" s="90"/>
    </row>
    <row r="5" spans="1:5 16382:16384" s="89" customFormat="1" ht="33" hidden="1" customHeight="1" outlineLevel="1" x14ac:dyDescent="0.4">
      <c r="A5" s="92" t="s">
        <v>85</v>
      </c>
      <c r="B5" s="93">
        <v>44</v>
      </c>
      <c r="C5" s="93">
        <v>12</v>
      </c>
      <c r="D5" s="95">
        <v>12</v>
      </c>
      <c r="E5" s="95">
        <v>12</v>
      </c>
      <c r="XFB5" s="90"/>
      <c r="XFC5" s="90"/>
      <c r="XFD5" s="90"/>
    </row>
    <row r="6" spans="1:5 16382:16384" s="89" customFormat="1" ht="33" hidden="1" customHeight="1" outlineLevel="1" x14ac:dyDescent="0.4">
      <c r="A6" s="92" t="s">
        <v>83</v>
      </c>
      <c r="B6" s="96" t="s">
        <v>84</v>
      </c>
      <c r="C6" s="96" t="s">
        <v>84</v>
      </c>
      <c r="D6" s="95" t="s">
        <v>84</v>
      </c>
      <c r="E6" s="95" t="s">
        <v>147</v>
      </c>
      <c r="XFB6" s="90"/>
      <c r="XFC6" s="90"/>
      <c r="XFD6" s="90"/>
    </row>
    <row r="7" spans="1:5 16382:16384" s="89" customFormat="1" ht="33" hidden="1" customHeight="1" outlineLevel="1" x14ac:dyDescent="0.4">
      <c r="A7" s="92" t="s">
        <v>82</v>
      </c>
      <c r="B7" s="93">
        <v>1</v>
      </c>
      <c r="C7" s="93">
        <v>1</v>
      </c>
      <c r="D7" s="95">
        <v>2</v>
      </c>
      <c r="E7" s="95">
        <v>4</v>
      </c>
      <c r="XFB7" s="90"/>
      <c r="XFC7" s="90"/>
      <c r="XFD7" s="90"/>
    </row>
    <row r="8" spans="1:5 16382:16384" s="89" customFormat="1" ht="33" hidden="1" customHeight="1" outlineLevel="1" x14ac:dyDescent="0.4">
      <c r="A8" s="92" t="s">
        <v>166</v>
      </c>
      <c r="B8" s="94">
        <v>20.75</v>
      </c>
      <c r="C8" s="94">
        <v>20.75</v>
      </c>
      <c r="D8" s="97">
        <v>15.22</v>
      </c>
      <c r="E8" s="97">
        <v>15.22</v>
      </c>
      <c r="XFB8" s="90"/>
      <c r="XFC8" s="90"/>
      <c r="XFD8" s="90"/>
    </row>
    <row r="9" spans="1:5 16382:16384" s="89" customFormat="1" ht="33" hidden="1" customHeight="1" outlineLevel="1" x14ac:dyDescent="0.4">
      <c r="A9" s="92" t="s">
        <v>165</v>
      </c>
      <c r="B9" s="94">
        <v>20.75</v>
      </c>
      <c r="C9" s="94">
        <v>20.75</v>
      </c>
      <c r="D9" s="95">
        <v>30.44</v>
      </c>
      <c r="E9" s="95">
        <v>30.44</v>
      </c>
      <c r="XFB9" s="90"/>
      <c r="XFC9" s="90"/>
      <c r="XFD9" s="90"/>
    </row>
    <row r="10" spans="1:5 16382:16384" s="89" customFormat="1" ht="33" hidden="1" customHeight="1" outlineLevel="1" x14ac:dyDescent="0.4">
      <c r="A10" s="89" t="s">
        <v>152</v>
      </c>
      <c r="B10" s="94">
        <v>181.98</v>
      </c>
      <c r="C10" s="94">
        <v>181.98</v>
      </c>
      <c r="D10" s="95">
        <v>182.64</v>
      </c>
      <c r="E10" s="95">
        <v>182.64</v>
      </c>
      <c r="XFB10" s="90"/>
      <c r="XFC10" s="90"/>
      <c r="XFD10" s="90"/>
    </row>
    <row r="11" spans="1:5 16382:16384" s="89" customFormat="1" collapsed="1" x14ac:dyDescent="0.4">
      <c r="A11" s="98" t="s">
        <v>27</v>
      </c>
      <c r="B11" s="99">
        <f>ROUND(SUM(B12:B15),2)</f>
        <v>0</v>
      </c>
      <c r="C11" s="99">
        <f t="shared" ref="C11:E11" si="0">ROUND(SUM(C12:C15),2)</f>
        <v>0</v>
      </c>
      <c r="D11" s="99">
        <f t="shared" si="0"/>
        <v>0</v>
      </c>
      <c r="E11" s="99">
        <f t="shared" si="0"/>
        <v>0</v>
      </c>
      <c r="XFB11" s="90"/>
      <c r="XFC11" s="90"/>
      <c r="XFD11" s="90"/>
    </row>
    <row r="12" spans="1:5 16382:16384" s="89" customFormat="1" x14ac:dyDescent="0.4">
      <c r="A12" s="100" t="s">
        <v>0</v>
      </c>
      <c r="B12" s="101">
        <f>P_Salario_Base*'Custos - Proposta'!B7</f>
        <v>0</v>
      </c>
      <c r="C12" s="101">
        <f>P_Salario_Base*'Custos - Proposta'!C7</f>
        <v>0</v>
      </c>
      <c r="D12" s="101">
        <f>P_Salario_Base*'Custos - Proposta'!D7</f>
        <v>0</v>
      </c>
      <c r="E12" s="101">
        <f>P_Salario_Base*'Custos - Proposta'!E7</f>
        <v>0</v>
      </c>
      <c r="XFB12" s="90"/>
      <c r="XFC12" s="90"/>
      <c r="XFD12" s="90"/>
    </row>
    <row r="13" spans="1:5 16382:16384" s="89" customFormat="1" x14ac:dyDescent="0.4">
      <c r="A13" s="102" t="s">
        <v>30</v>
      </c>
      <c r="B13" s="103">
        <f>IF(OR(B6="noturno",B6="diuturno"),((B12)/B7/220)*7*30.44*0.2,0)</f>
        <v>0</v>
      </c>
      <c r="C13" s="103">
        <f t="shared" ref="C13:E13" si="1">IF(OR(C6="noturno",C6="diuturno"),((C12)/C7/220)*7*30.44*0.2,0)</f>
        <v>0</v>
      </c>
      <c r="D13" s="103">
        <f t="shared" si="1"/>
        <v>0</v>
      </c>
      <c r="E13" s="103">
        <f t="shared" si="1"/>
        <v>0</v>
      </c>
      <c r="XFB13" s="90"/>
      <c r="XFC13" s="90"/>
      <c r="XFD13" s="90"/>
    </row>
    <row r="14" spans="1:5 16382:16384" s="89" customFormat="1" x14ac:dyDescent="0.4">
      <c r="A14" s="102" t="s">
        <v>31</v>
      </c>
      <c r="B14" s="103">
        <f>IF(OR(B6="noturno",B6="diuturno"),7*30.44*(60/52.5-1)*((B12)/220/B7)*(1+0.2),0)</f>
        <v>0</v>
      </c>
      <c r="C14" s="103">
        <f t="shared" ref="C14:E14" si="2">IF(OR(C6="noturno",C6="diuturno"),7*30.44*(60/52.5-1)*((C12)/220/C7)*(1+0.2),0)</f>
        <v>0</v>
      </c>
      <c r="D14" s="103">
        <f t="shared" si="2"/>
        <v>0</v>
      </c>
      <c r="E14" s="103">
        <f t="shared" si="2"/>
        <v>0</v>
      </c>
      <c r="XFB14" s="90"/>
      <c r="XFC14" s="90"/>
      <c r="XFD14" s="90"/>
    </row>
    <row r="15" spans="1:5 16382:16384" s="89" customFormat="1" x14ac:dyDescent="0.4">
      <c r="A15" s="102" t="s">
        <v>29</v>
      </c>
      <c r="B15" s="103">
        <f>IFERROR(IF(OR(AND(B4="seg. a sex.",B5=12),AND(B4="seg. a dom.",B5=44)),(B12)*(B3),0),0)</f>
        <v>0</v>
      </c>
      <c r="C15" s="103">
        <f t="shared" ref="C15:E15" si="3">IFERROR(IF(OR(AND(C4="seg. a sex.",C5=12),AND(C4="seg. a dom.",C5=44)),(C12)*(C3),0),0)</f>
        <v>0</v>
      </c>
      <c r="D15" s="103">
        <f t="shared" si="3"/>
        <v>0</v>
      </c>
      <c r="E15" s="103">
        <f t="shared" si="3"/>
        <v>0</v>
      </c>
      <c r="XFB15" s="90"/>
      <c r="XFC15" s="90"/>
      <c r="XFD15" s="90"/>
    </row>
    <row r="16" spans="1:5 16382:16384" s="89" customFormat="1" x14ac:dyDescent="0.4">
      <c r="A16" s="98" t="s">
        <v>1</v>
      </c>
      <c r="B16" s="99">
        <f>ROUND(B17+B20+SUM(B24:B29),2)</f>
        <v>0</v>
      </c>
      <c r="C16" s="99">
        <f t="shared" ref="C16:E16" si="4">ROUND(C17+C20+SUM(C24:C29),2)</f>
        <v>0</v>
      </c>
      <c r="D16" s="99">
        <f t="shared" si="4"/>
        <v>0</v>
      </c>
      <c r="E16" s="99">
        <f t="shared" si="4"/>
        <v>0</v>
      </c>
      <c r="XFB16" s="90"/>
      <c r="XFC16" s="90"/>
      <c r="XFD16" s="90"/>
    </row>
    <row r="17" spans="1:5 16382:16384" s="89" customFormat="1" x14ac:dyDescent="0.4">
      <c r="A17" s="104" t="s">
        <v>2</v>
      </c>
      <c r="B17" s="105">
        <f>ROUNDUP(SUM(B18:B19),2)</f>
        <v>0</v>
      </c>
      <c r="C17" s="105">
        <f t="shared" ref="C17:E17" si="5">ROUNDUP(SUM(C18:C19),2)</f>
        <v>0</v>
      </c>
      <c r="D17" s="105">
        <f t="shared" si="5"/>
        <v>0</v>
      </c>
      <c r="E17" s="105">
        <f t="shared" si="5"/>
        <v>0</v>
      </c>
      <c r="XFB17" s="90"/>
      <c r="XFC17" s="90"/>
      <c r="XFD17" s="90"/>
    </row>
    <row r="18" spans="1:5 16382:16384" s="89" customFormat="1" x14ac:dyDescent="0.4">
      <c r="A18" s="106" t="s">
        <v>3</v>
      </c>
      <c r="B18" s="103">
        <f t="shared" ref="B18:E18" si="6">ROUND(P_Vale_Transporte*B8*2*(B7+B3),2)</f>
        <v>0</v>
      </c>
      <c r="C18" s="103">
        <f t="shared" si="6"/>
        <v>0</v>
      </c>
      <c r="D18" s="103">
        <f t="shared" si="6"/>
        <v>0</v>
      </c>
      <c r="E18" s="103">
        <f t="shared" si="6"/>
        <v>0</v>
      </c>
      <c r="XFB18" s="90"/>
      <c r="XFC18" s="90"/>
      <c r="XFD18" s="90"/>
    </row>
    <row r="19" spans="1:5 16382:16384" s="89" customFormat="1" x14ac:dyDescent="0.4">
      <c r="A19" s="106" t="s">
        <v>4</v>
      </c>
      <c r="B19" s="103">
        <f>ROUND(-(B12*6/100),2)</f>
        <v>0</v>
      </c>
      <c r="C19" s="103">
        <f>ROUND(-(C12*6/100)*(C7+C3),2)</f>
        <v>0</v>
      </c>
      <c r="D19" s="103">
        <f>ROUND(-(D12*6/100),2)</f>
        <v>0</v>
      </c>
      <c r="E19" s="103">
        <f t="shared" ref="E19" si="7">ROUND(-(E12*6/100),2)</f>
        <v>0</v>
      </c>
      <c r="XFB19" s="90"/>
      <c r="XFC19" s="90"/>
      <c r="XFD19" s="90"/>
    </row>
    <row r="20" spans="1:5 16382:16384" s="89" customFormat="1" x14ac:dyDescent="0.4">
      <c r="A20" s="104" t="s">
        <v>5</v>
      </c>
      <c r="B20" s="105">
        <f>ROUNDUP(SUM(B21:B23),2)</f>
        <v>0</v>
      </c>
      <c r="C20" s="105">
        <f t="shared" ref="C20:E20" si="8">ROUNDUP(SUM(C21:C23),2)</f>
        <v>0</v>
      </c>
      <c r="D20" s="105">
        <f t="shared" si="8"/>
        <v>0</v>
      </c>
      <c r="E20" s="105">
        <f t="shared" si="8"/>
        <v>0</v>
      </c>
      <c r="XFB20" s="90"/>
      <c r="XFC20" s="90"/>
      <c r="XFD20" s="90"/>
    </row>
    <row r="21" spans="1:5 16382:16384" s="89" customFormat="1" x14ac:dyDescent="0.4">
      <c r="A21" s="106" t="s">
        <v>6</v>
      </c>
      <c r="B21" s="103">
        <f t="shared" ref="B21:E21" si="9">ROUNDUP(P_vale_refeição*B8*(B7+B3),2)</f>
        <v>0</v>
      </c>
      <c r="C21" s="103">
        <f t="shared" si="9"/>
        <v>0</v>
      </c>
      <c r="D21" s="103">
        <f t="shared" si="9"/>
        <v>0</v>
      </c>
      <c r="E21" s="103">
        <f t="shared" si="9"/>
        <v>0</v>
      </c>
      <c r="XFB21" s="90"/>
      <c r="XFC21" s="90"/>
      <c r="XFD21" s="90"/>
    </row>
    <row r="22" spans="1:5 16382:16384" s="89" customFormat="1" x14ac:dyDescent="0.4">
      <c r="A22" s="106" t="s">
        <v>136</v>
      </c>
      <c r="B22" s="103">
        <f t="shared" ref="B22:E22" si="10">ROUNDUP(P_vale_refeição/12,2)*(B7+B3)</f>
        <v>0</v>
      </c>
      <c r="C22" s="103">
        <f t="shared" si="10"/>
        <v>0</v>
      </c>
      <c r="D22" s="103">
        <f t="shared" si="10"/>
        <v>0</v>
      </c>
      <c r="E22" s="103">
        <f t="shared" si="10"/>
        <v>0</v>
      </c>
      <c r="XFB22" s="90"/>
      <c r="XFC22" s="90"/>
      <c r="XFD22" s="90"/>
    </row>
    <row r="23" spans="1:5 16382:16384" s="89" customFormat="1" x14ac:dyDescent="0.4">
      <c r="A23" s="106" t="s">
        <v>4</v>
      </c>
      <c r="B23" s="103">
        <f t="shared" ref="B23:E23" si="11">-(P_desconto_VR*B8*(B7+B3))</f>
        <v>0</v>
      </c>
      <c r="C23" s="103">
        <f t="shared" si="11"/>
        <v>0</v>
      </c>
      <c r="D23" s="103">
        <f t="shared" si="11"/>
        <v>0</v>
      </c>
      <c r="E23" s="103">
        <f t="shared" si="11"/>
        <v>0</v>
      </c>
      <c r="XFB23" s="90"/>
      <c r="XFC23" s="90"/>
      <c r="XFD23" s="90"/>
    </row>
    <row r="24" spans="1:5 16382:16384" s="89" customFormat="1" x14ac:dyDescent="0.4">
      <c r="A24" s="104" t="s">
        <v>7</v>
      </c>
      <c r="B24" s="105">
        <f t="shared" ref="B24:E24" si="12">ROUND(P_Cesta_Basica,2)*(B7+B3)</f>
        <v>0</v>
      </c>
      <c r="C24" s="105">
        <f t="shared" si="12"/>
        <v>0</v>
      </c>
      <c r="D24" s="105">
        <f t="shared" si="12"/>
        <v>0</v>
      </c>
      <c r="E24" s="105">
        <f t="shared" si="12"/>
        <v>0</v>
      </c>
      <c r="XFB24" s="90"/>
      <c r="XFC24" s="90"/>
      <c r="XFD24" s="90"/>
    </row>
    <row r="25" spans="1:5 16382:16384" s="89" customFormat="1" x14ac:dyDescent="0.4">
      <c r="A25" s="104" t="s">
        <v>8</v>
      </c>
      <c r="B25" s="105">
        <f t="shared" ref="B25:E25" si="13">ROUND(P_Assistência_Medica,2)*(B7+B3)</f>
        <v>0</v>
      </c>
      <c r="C25" s="105">
        <f t="shared" si="13"/>
        <v>0</v>
      </c>
      <c r="D25" s="105">
        <f t="shared" si="13"/>
        <v>0</v>
      </c>
      <c r="E25" s="105">
        <f t="shared" si="13"/>
        <v>0</v>
      </c>
      <c r="XFB25" s="90"/>
      <c r="XFC25" s="90"/>
      <c r="XFD25" s="90"/>
    </row>
    <row r="26" spans="1:5 16382:16384" s="89" customFormat="1" x14ac:dyDescent="0.4">
      <c r="A26" s="104" t="s">
        <v>137</v>
      </c>
      <c r="B26" s="105">
        <f t="shared" ref="B26:E26" si="14">ROUND(P_Beneficio_social,2)*(B7+B3)</f>
        <v>0</v>
      </c>
      <c r="C26" s="105">
        <f t="shared" si="14"/>
        <v>0</v>
      </c>
      <c r="D26" s="105">
        <f t="shared" si="14"/>
        <v>0</v>
      </c>
      <c r="E26" s="105">
        <f t="shared" si="14"/>
        <v>0</v>
      </c>
      <c r="XFB26" s="90"/>
      <c r="XFC26" s="90"/>
      <c r="XFD26" s="90"/>
    </row>
    <row r="27" spans="1:5 16382:16384" s="89" customFormat="1" x14ac:dyDescent="0.4">
      <c r="A27" s="104" t="s">
        <v>138</v>
      </c>
      <c r="B27" s="105">
        <f t="shared" ref="B27:E27" si="15">ROUND(P_Auxilio_creche,2)*(B7+B3)</f>
        <v>0</v>
      </c>
      <c r="C27" s="105">
        <f t="shared" si="15"/>
        <v>0</v>
      </c>
      <c r="D27" s="105">
        <f t="shared" si="15"/>
        <v>0</v>
      </c>
      <c r="E27" s="105">
        <f t="shared" si="15"/>
        <v>0</v>
      </c>
      <c r="XFB27" s="90"/>
      <c r="XFC27" s="90"/>
      <c r="XFD27" s="90"/>
    </row>
    <row r="28" spans="1:5 16382:16384" s="89" customFormat="1" x14ac:dyDescent="0.4">
      <c r="A28" s="104" t="s">
        <v>135</v>
      </c>
      <c r="B28" s="105">
        <f t="shared" ref="B28:E28" si="16">ROUND(P_Exames_Medicos,2)*(B7+B3)</f>
        <v>0</v>
      </c>
      <c r="C28" s="105">
        <f t="shared" si="16"/>
        <v>0</v>
      </c>
      <c r="D28" s="105">
        <f t="shared" si="16"/>
        <v>0</v>
      </c>
      <c r="E28" s="105">
        <f t="shared" si="16"/>
        <v>0</v>
      </c>
      <c r="XFB28" s="90"/>
      <c r="XFC28" s="90"/>
      <c r="XFD28" s="90"/>
    </row>
    <row r="29" spans="1:5 16382:16384" s="89" customFormat="1" x14ac:dyDescent="0.4">
      <c r="A29" s="104" t="s">
        <v>163</v>
      </c>
      <c r="B29" s="105">
        <f t="shared" ref="B29:E29" si="17">cad_assiduidade*fator_assiduidade*(B7+B3)</f>
        <v>0</v>
      </c>
      <c r="C29" s="105">
        <f t="shared" si="17"/>
        <v>0</v>
      </c>
      <c r="D29" s="105">
        <f t="shared" si="17"/>
        <v>0</v>
      </c>
      <c r="E29" s="105">
        <f t="shared" si="17"/>
        <v>0</v>
      </c>
      <c r="XFB29" s="90"/>
      <c r="XFC29" s="90"/>
      <c r="XFD29" s="90"/>
    </row>
    <row r="30" spans="1:5 16382:16384" s="89" customFormat="1" x14ac:dyDescent="0.4">
      <c r="A30" s="98" t="s">
        <v>9</v>
      </c>
      <c r="B30" s="99">
        <f>ROUND(B31+B34,2)</f>
        <v>0</v>
      </c>
      <c r="C30" s="99">
        <f t="shared" ref="C30:E30" si="18">ROUND(C31+C34,2)</f>
        <v>0</v>
      </c>
      <c r="D30" s="99">
        <f t="shared" si="18"/>
        <v>0</v>
      </c>
      <c r="E30" s="99">
        <f t="shared" si="18"/>
        <v>0</v>
      </c>
      <c r="XFB30" s="90"/>
      <c r="XFC30" s="90"/>
      <c r="XFD30" s="90"/>
    </row>
    <row r="31" spans="1:5 16382:16384" s="89" customFormat="1" x14ac:dyDescent="0.4">
      <c r="A31" s="104" t="s">
        <v>10</v>
      </c>
      <c r="B31" s="105">
        <f>SUM(B32:B33)</f>
        <v>0</v>
      </c>
      <c r="C31" s="105">
        <f t="shared" ref="C31:E31" si="19">SUM(C32:C33)</f>
        <v>0</v>
      </c>
      <c r="D31" s="105">
        <f t="shared" si="19"/>
        <v>0</v>
      </c>
      <c r="E31" s="105">
        <f t="shared" si="19"/>
        <v>0</v>
      </c>
      <c r="XFB31" s="90"/>
      <c r="XFC31" s="90"/>
      <c r="XFD31" s="90"/>
    </row>
    <row r="32" spans="1:5 16382:16384" s="89" customFormat="1" x14ac:dyDescent="0.4">
      <c r="A32" s="107" t="s">
        <v>145</v>
      </c>
      <c r="B32" s="103">
        <f>'Resumo - Equipamentos'!D21</f>
        <v>0</v>
      </c>
      <c r="C32" s="103">
        <f>'Resumo - Equipamentos'!E21</f>
        <v>0</v>
      </c>
      <c r="D32" s="103">
        <f>'Resumo - Equipamentos'!G21</f>
        <v>0</v>
      </c>
      <c r="E32" s="103">
        <f>'Resumo - Equipamentos'!I21</f>
        <v>0</v>
      </c>
      <c r="XFB32" s="90"/>
      <c r="XFC32" s="90"/>
      <c r="XFD32" s="90"/>
    </row>
    <row r="33" spans="1:5 16382:16384" s="89" customFormat="1" x14ac:dyDescent="0.4">
      <c r="A33" s="107" t="s">
        <v>146</v>
      </c>
      <c r="B33" s="103">
        <f t="shared" ref="B33:E33" si="20">IF(P_Credito_PIS="sim",B32*9.25/100*-1,0)</f>
        <v>0</v>
      </c>
      <c r="C33" s="103">
        <f t="shared" si="20"/>
        <v>0</v>
      </c>
      <c r="D33" s="103">
        <f t="shared" si="20"/>
        <v>0</v>
      </c>
      <c r="E33" s="103">
        <f t="shared" si="20"/>
        <v>0</v>
      </c>
      <c r="XFB33" s="90"/>
      <c r="XFC33" s="90"/>
      <c r="XFD33" s="90"/>
    </row>
    <row r="34" spans="1:5 16382:16384" s="89" customFormat="1" x14ac:dyDescent="0.4">
      <c r="A34" s="104" t="s">
        <v>11</v>
      </c>
      <c r="B34" s="105">
        <f>SUM(B35:B36)</f>
        <v>0</v>
      </c>
      <c r="C34" s="105">
        <f t="shared" ref="C34:E34" si="21">SUM(C35:C36)</f>
        <v>0</v>
      </c>
      <c r="D34" s="105">
        <f t="shared" si="21"/>
        <v>0</v>
      </c>
      <c r="E34" s="105">
        <f t="shared" si="21"/>
        <v>0</v>
      </c>
      <c r="XFB34" s="90"/>
      <c r="XFC34" s="90"/>
      <c r="XFD34" s="90"/>
    </row>
    <row r="35" spans="1:5 16382:16384" s="89" customFormat="1" x14ac:dyDescent="0.4">
      <c r="A35" s="107" t="s">
        <v>145</v>
      </c>
      <c r="B35" s="103">
        <f>'Resumo - Equipamentos'!D7</f>
        <v>0</v>
      </c>
      <c r="C35" s="103">
        <f>'Resumo - Equipamentos'!E7</f>
        <v>0</v>
      </c>
      <c r="D35" s="103">
        <f>'Resumo - Equipamentos'!G7</f>
        <v>0</v>
      </c>
      <c r="E35" s="103">
        <f>'Resumo - Equipamentos'!I7</f>
        <v>0</v>
      </c>
      <c r="XFB35" s="90"/>
      <c r="XFC35" s="90"/>
      <c r="XFD35" s="90"/>
    </row>
    <row r="36" spans="1:5 16382:16384" s="89" customFormat="1" x14ac:dyDescent="0.4">
      <c r="A36" s="107" t="s">
        <v>146</v>
      </c>
      <c r="B36" s="103">
        <f t="shared" ref="B36:E36" si="22">IF(P_Credito_PIS="sim",B35*9.25/100*-1,0)</f>
        <v>0</v>
      </c>
      <c r="C36" s="103">
        <f t="shared" si="22"/>
        <v>0</v>
      </c>
      <c r="D36" s="103">
        <f t="shared" si="22"/>
        <v>0</v>
      </c>
      <c r="E36" s="103">
        <f t="shared" si="22"/>
        <v>0</v>
      </c>
      <c r="XFB36" s="90"/>
      <c r="XFC36" s="90"/>
      <c r="XFD36" s="90"/>
    </row>
    <row r="37" spans="1:5 16382:16384" s="89" customFormat="1" x14ac:dyDescent="0.4">
      <c r="A37" s="108" t="s">
        <v>12</v>
      </c>
      <c r="B37" s="99">
        <f>ROUND(SUM(B38:B43),2)</f>
        <v>0</v>
      </c>
      <c r="C37" s="99">
        <f t="shared" ref="C37:E37" si="23">ROUND(SUM(C38:C43),2)</f>
        <v>0</v>
      </c>
      <c r="D37" s="99">
        <f t="shared" si="23"/>
        <v>0</v>
      </c>
      <c r="E37" s="99">
        <f t="shared" si="23"/>
        <v>0</v>
      </c>
      <c r="XFB37" s="90"/>
      <c r="XFC37" s="90"/>
      <c r="XFD37" s="90"/>
    </row>
    <row r="38" spans="1:5 16382:16384" s="89" customFormat="1" x14ac:dyDescent="0.4">
      <c r="A38" s="109" t="s">
        <v>28</v>
      </c>
      <c r="B38" s="101">
        <f>ROUND(B11*'Parametros - Proposta'!$C$52,2)</f>
        <v>0</v>
      </c>
      <c r="C38" s="101">
        <f>ROUND(C11*'Parametros - Proposta'!$C$52,2)</f>
        <v>0</v>
      </c>
      <c r="D38" s="101">
        <f>ROUND(D11*'Parametros - Proposta'!$C$52,2)</f>
        <v>0</v>
      </c>
      <c r="E38" s="101">
        <f>ROUND(E11*'Parametros - Proposta'!$C$52,2)</f>
        <v>0</v>
      </c>
      <c r="XFB38" s="90"/>
      <c r="XFC38" s="90"/>
      <c r="XFD38" s="90"/>
    </row>
    <row r="39" spans="1:5 16382:16384" s="89" customFormat="1" x14ac:dyDescent="0.4">
      <c r="A39" s="102" t="s">
        <v>13</v>
      </c>
      <c r="B39" s="101">
        <f>ROUND(B11*('Parametros - Proposta'!$C$68+'Parametros - Proposta'!$C$87),2)</f>
        <v>0</v>
      </c>
      <c r="C39" s="101">
        <f>ROUND(C11*('Parametros - Proposta'!$C$68+'Parametros - Proposta'!$C$87),2)</f>
        <v>0</v>
      </c>
      <c r="D39" s="101">
        <f>ROUND(D11*('Parametros - Proposta'!$C$68+'Parametros - Proposta'!$C$87),2)</f>
        <v>0</v>
      </c>
      <c r="E39" s="101">
        <f>ROUND(E11*('Parametros - Proposta'!$C$68+'Parametros - Proposta'!$C$87),2)</f>
        <v>0</v>
      </c>
      <c r="XFB39" s="90"/>
      <c r="XFC39" s="90"/>
      <c r="XFD39" s="90"/>
    </row>
    <row r="40" spans="1:5 16382:16384" s="89" customFormat="1" x14ac:dyDescent="0.4">
      <c r="A40" s="102" t="s">
        <v>14</v>
      </c>
      <c r="B40" s="101">
        <f>ROUND(B11*'Parametros - Proposta'!$C$78,2)</f>
        <v>0</v>
      </c>
      <c r="C40" s="101">
        <f>ROUND(C11*'Parametros - Proposta'!$C$78,2)</f>
        <v>0</v>
      </c>
      <c r="D40" s="101">
        <f>ROUND(D11*'Parametros - Proposta'!$C$78,2)</f>
        <v>0</v>
      </c>
      <c r="E40" s="101">
        <f>ROUND(E11*'Parametros - Proposta'!$C$78,2)</f>
        <v>0</v>
      </c>
      <c r="XFB40" s="90"/>
      <c r="XFC40" s="90"/>
      <c r="XFD40" s="90"/>
    </row>
    <row r="41" spans="1:5 16382:16384" s="89" customFormat="1" x14ac:dyDescent="0.4">
      <c r="A41" s="102" t="s">
        <v>15</v>
      </c>
      <c r="B41" s="101">
        <f>ROUND(B11*('Parametros - Proposta'!$C$61+'Parametros - Proposta'!$C$86),2)</f>
        <v>0</v>
      </c>
      <c r="C41" s="101">
        <f>ROUND(C11*('Parametros - Proposta'!$C$61+'Parametros - Proposta'!$C$86),2)</f>
        <v>0</v>
      </c>
      <c r="D41" s="101">
        <f>ROUND(D11*('Parametros - Proposta'!$C$61+'Parametros - Proposta'!$C$86),2)</f>
        <v>0</v>
      </c>
      <c r="E41" s="101">
        <f>ROUND(E11*('Parametros - Proposta'!$C$61+'Parametros - Proposta'!$C$86),2)</f>
        <v>0</v>
      </c>
      <c r="XFB41" s="90"/>
      <c r="XFC41" s="90"/>
      <c r="XFD41" s="90"/>
    </row>
    <row r="42" spans="1:5 16382:16384" s="89" customFormat="1" x14ac:dyDescent="0.4">
      <c r="A42" s="102" t="s">
        <v>16</v>
      </c>
      <c r="B42" s="101">
        <f>ROUND(B11*'Parametros - Proposta'!$C$71,2)</f>
        <v>0</v>
      </c>
      <c r="C42" s="101">
        <f>ROUND(C11*'Parametros - Proposta'!$C$71,2)</f>
        <v>0</v>
      </c>
      <c r="D42" s="101">
        <f>ROUND(D11*'Parametros - Proposta'!$C$71,2)</f>
        <v>0</v>
      </c>
      <c r="E42" s="101">
        <f>ROUND(E11*'Parametros - Proposta'!$C$71,2)</f>
        <v>0</v>
      </c>
      <c r="XFB42" s="90"/>
      <c r="XFC42" s="90"/>
      <c r="XFD42" s="90"/>
    </row>
    <row r="43" spans="1:5 16382:16384" s="89" customFormat="1" x14ac:dyDescent="0.4">
      <c r="A43" s="102" t="s">
        <v>17</v>
      </c>
      <c r="B43" s="101">
        <f>ROUND(B11*('Parametros - Proposta'!$C$77-'Parametros - Proposta'!$C$78),2)</f>
        <v>0</v>
      </c>
      <c r="C43" s="101">
        <f>ROUND(C11*('Parametros - Proposta'!$C$77-'Parametros - Proposta'!$C$78),2)</f>
        <v>0</v>
      </c>
      <c r="D43" s="101">
        <f>ROUND(D11*('Parametros - Proposta'!$C$77-'Parametros - Proposta'!$C$78),2)</f>
        <v>0</v>
      </c>
      <c r="E43" s="101">
        <f>ROUND(E11*('Parametros - Proposta'!$C$77-'Parametros - Proposta'!$C$78),2)</f>
        <v>0</v>
      </c>
      <c r="XFB43" s="90"/>
      <c r="XFC43" s="90"/>
      <c r="XFD43" s="90"/>
    </row>
    <row r="44" spans="1:5 16382:16384" s="89" customFormat="1" x14ac:dyDescent="0.4">
      <c r="A44" s="98" t="s">
        <v>18</v>
      </c>
      <c r="B44" s="99">
        <f t="shared" ref="B44:E44" si="24">SUM(B45)</f>
        <v>0</v>
      </c>
      <c r="C44" s="99">
        <f t="shared" si="24"/>
        <v>0</v>
      </c>
      <c r="D44" s="99">
        <f t="shared" si="24"/>
        <v>0</v>
      </c>
      <c r="E44" s="99">
        <f t="shared" si="24"/>
        <v>0</v>
      </c>
      <c r="XFB44" s="90"/>
      <c r="XFC44" s="90"/>
      <c r="XFD44" s="90"/>
    </row>
    <row r="45" spans="1:5 16382:16384" s="89" customFormat="1" x14ac:dyDescent="0.4">
      <c r="A45" s="102" t="s">
        <v>19</v>
      </c>
      <c r="B45" s="101">
        <f>ROUND((B11+B16+B30+B37)/B10*B8,2)</f>
        <v>0</v>
      </c>
      <c r="C45" s="101">
        <f t="shared" ref="C45:E45" si="25">ROUND((C11+C16+C30+C37)/C10*C8,2)</f>
        <v>0</v>
      </c>
      <c r="D45" s="101">
        <f t="shared" si="25"/>
        <v>0</v>
      </c>
      <c r="E45" s="101">
        <f t="shared" si="25"/>
        <v>0</v>
      </c>
      <c r="XFB45" s="90"/>
      <c r="XFC45" s="90"/>
      <c r="XFD45" s="90"/>
    </row>
    <row r="46" spans="1:5 16382:16384" s="89" customFormat="1" x14ac:dyDescent="0.4">
      <c r="A46" s="98" t="s">
        <v>20</v>
      </c>
      <c r="B46" s="99">
        <f>ROUND(SUM(B47:B49),2)</f>
        <v>0</v>
      </c>
      <c r="C46" s="99">
        <f t="shared" ref="C46:E46" si="26">ROUND(SUM(C47:C49),2)</f>
        <v>0</v>
      </c>
      <c r="D46" s="99">
        <f t="shared" si="26"/>
        <v>0</v>
      </c>
      <c r="E46" s="99">
        <f t="shared" si="26"/>
        <v>0</v>
      </c>
      <c r="XFB46" s="90"/>
      <c r="XFC46" s="90"/>
      <c r="XFD46" s="90"/>
    </row>
    <row r="47" spans="1:5 16382:16384" s="89" customFormat="1" x14ac:dyDescent="0.4">
      <c r="A47" s="102" t="s">
        <v>21</v>
      </c>
      <c r="B47" s="101">
        <f>ROUND(SUM(B11,B16,B30,B37,B44)*P_despesas_indiretas,2)</f>
        <v>0</v>
      </c>
      <c r="C47" s="101">
        <f t="shared" ref="C47:E47" si="27">ROUND(SUM(C11,C16,C30,C37,C44)*P_despesas_indiretas,2)</f>
        <v>0</v>
      </c>
      <c r="D47" s="101">
        <f t="shared" si="27"/>
        <v>0</v>
      </c>
      <c r="E47" s="101">
        <f t="shared" si="27"/>
        <v>0</v>
      </c>
      <c r="XFB47" s="90"/>
      <c r="XFC47" s="90"/>
      <c r="XFD47" s="90"/>
    </row>
    <row r="48" spans="1:5 16382:16384" s="89" customFormat="1" x14ac:dyDescent="0.4">
      <c r="A48" s="102" t="s">
        <v>22</v>
      </c>
      <c r="B48" s="101">
        <f>ROUND(SUM(B11,B16,B30,B37,B44,B47)*P_Lucro,2)</f>
        <v>0</v>
      </c>
      <c r="C48" s="101">
        <f t="shared" ref="C48:E48" si="28">ROUND(SUM(C11,C16,C30,C37,C44,C47)*P_Lucro,2)</f>
        <v>0</v>
      </c>
      <c r="D48" s="101">
        <f t="shared" si="28"/>
        <v>0</v>
      </c>
      <c r="E48" s="101">
        <f t="shared" si="28"/>
        <v>0</v>
      </c>
      <c r="XFB48" s="90"/>
      <c r="XFC48" s="90"/>
      <c r="XFD48" s="90"/>
    </row>
    <row r="49" spans="1:5 16382:16384" s="89" customFormat="1" x14ac:dyDescent="0.4">
      <c r="A49" s="110" t="s">
        <v>23</v>
      </c>
      <c r="B49" s="111">
        <f>ROUND(SUM(B50:B52),2)</f>
        <v>0</v>
      </c>
      <c r="C49" s="111">
        <f t="shared" ref="C49:E49" si="29">ROUND(SUM(C50:C52),2)</f>
        <v>0</v>
      </c>
      <c r="D49" s="111">
        <f t="shared" si="29"/>
        <v>0</v>
      </c>
      <c r="E49" s="111">
        <f t="shared" si="29"/>
        <v>0</v>
      </c>
      <c r="XFB49" s="90"/>
      <c r="XFC49" s="90"/>
      <c r="XFD49" s="90"/>
    </row>
    <row r="50" spans="1:5 16382:16384" s="89" customFormat="1" x14ac:dyDescent="0.4">
      <c r="A50" s="112" t="s">
        <v>126</v>
      </c>
      <c r="B50" s="101">
        <f>ROUND(SUM(B11,B16,B30,B37,B44)*(1+P_BDI)*P_ISS,2)</f>
        <v>0</v>
      </c>
      <c r="C50" s="101">
        <f t="shared" ref="C50:E50" si="30">ROUND(SUM(C11,C16,C30,C37,C44)*(1+P_BDI)*P_ISS,2)</f>
        <v>0</v>
      </c>
      <c r="D50" s="101">
        <f t="shared" si="30"/>
        <v>0</v>
      </c>
      <c r="E50" s="101">
        <f t="shared" si="30"/>
        <v>0</v>
      </c>
      <c r="XFB50" s="90"/>
      <c r="XFC50" s="90"/>
      <c r="XFD50" s="90"/>
    </row>
    <row r="51" spans="1:5 16382:16384" s="89" customFormat="1" x14ac:dyDescent="0.4">
      <c r="A51" s="112" t="s">
        <v>128</v>
      </c>
      <c r="B51" s="101">
        <f t="shared" ref="B51:E51" si="31">ROUND(SUM(B11,B16,B30,B37,B44)*(1+P_BDI)*P_PIS,2)</f>
        <v>0</v>
      </c>
      <c r="C51" s="101">
        <f t="shared" si="31"/>
        <v>0</v>
      </c>
      <c r="D51" s="101">
        <f t="shared" si="31"/>
        <v>0</v>
      </c>
      <c r="E51" s="101">
        <f t="shared" si="31"/>
        <v>0</v>
      </c>
      <c r="XFB51" s="90"/>
      <c r="XFC51" s="90"/>
      <c r="XFD51" s="90"/>
    </row>
    <row r="52" spans="1:5 16382:16384" s="89" customFormat="1" x14ac:dyDescent="0.4">
      <c r="A52" s="112" t="s">
        <v>127</v>
      </c>
      <c r="B52" s="101">
        <f t="shared" ref="B52:E52" si="32">ROUND(SUM(B11,B16,B30,B37,B44)*(1+P_BDI)*P_COFINS,2)</f>
        <v>0</v>
      </c>
      <c r="C52" s="101">
        <f t="shared" si="32"/>
        <v>0</v>
      </c>
      <c r="D52" s="101">
        <f t="shared" si="32"/>
        <v>0</v>
      </c>
      <c r="E52" s="101">
        <f t="shared" si="32"/>
        <v>0</v>
      </c>
      <c r="XFB52" s="90"/>
      <c r="XFC52" s="90"/>
      <c r="XFD52" s="90"/>
    </row>
    <row r="53" spans="1:5 16382:16384" s="89" customFormat="1" x14ac:dyDescent="0.4">
      <c r="A53" s="98" t="s">
        <v>25</v>
      </c>
      <c r="B53" s="99">
        <f>B46+B44+B37+B30+B16+B11</f>
        <v>0</v>
      </c>
      <c r="C53" s="99">
        <f t="shared" ref="C53:E53" si="33">C46+C44+C37+C30+C16+C11</f>
        <v>0</v>
      </c>
      <c r="D53" s="99">
        <f t="shared" si="33"/>
        <v>0</v>
      </c>
      <c r="E53" s="99">
        <f t="shared" si="33"/>
        <v>0</v>
      </c>
      <c r="XFB53" s="90"/>
      <c r="XFC53" s="90"/>
      <c r="XFD53" s="90"/>
    </row>
    <row r="54" spans="1:5 16382:16384" s="89" customFormat="1" x14ac:dyDescent="0.4">
      <c r="A54" s="113" t="s">
        <v>133</v>
      </c>
      <c r="B54" s="114">
        <f>B53/B9</f>
        <v>0</v>
      </c>
      <c r="C54" s="114">
        <f t="shared" ref="C54:E54" si="34">C53/C9</f>
        <v>0</v>
      </c>
      <c r="D54" s="114">
        <f t="shared" si="34"/>
        <v>0</v>
      </c>
      <c r="E54" s="114">
        <f t="shared" si="34"/>
        <v>0</v>
      </c>
      <c r="XFB54" s="90"/>
      <c r="XFC54" s="90"/>
      <c r="XFD54" s="90"/>
    </row>
    <row r="57" spans="1:5 16382:16384" hidden="1" x14ac:dyDescent="0.4">
      <c r="D57" s="1"/>
      <c r="E57" s="1"/>
    </row>
  </sheetData>
  <sheetProtection algorithmName="SHA-512" hashValue="qukU0ti7fgU6D+5JowN9ci5zqeUASUvpHQnKkqyNFWS5FgoytcOUUa4aUEePYCy57Sl9Qq5sup1E0hKBEyikKA==" saltValue="zEu1FK/Pa92Yph2FAOxQQg==" spinCount="100000" sheet="1" objects="1" scenarios="1" selectLockedCells="1" selectUnlockedCells="1"/>
  <pageMargins left="0.511811024" right="0.511811024" top="0.78740157499999996" bottom="0.78740157499999996" header="0.31496062000000002" footer="0.31496062000000002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77AC5-AC1E-4EED-8C7C-1EEBEB033617}">
  <dimension ref="A1:I22"/>
  <sheetViews>
    <sheetView workbookViewId="0">
      <selection activeCell="E18" sqref="E18"/>
    </sheetView>
  </sheetViews>
  <sheetFormatPr defaultColWidth="0" defaultRowHeight="14.6" zeroHeight="1" x14ac:dyDescent="0.4"/>
  <cols>
    <col min="1" max="1" width="24" style="8" customWidth="1"/>
    <col min="2" max="2" width="14.07421875" bestFit="1" customWidth="1"/>
    <col min="3" max="3" width="16.4609375" bestFit="1" customWidth="1"/>
    <col min="4" max="4" width="17.53515625" bestFit="1" customWidth="1"/>
    <col min="5" max="5" width="9.53515625" bestFit="1" customWidth="1"/>
    <col min="6" max="6" width="15" bestFit="1" customWidth="1"/>
    <col min="7" max="7" width="16.69140625" bestFit="1" customWidth="1"/>
    <col min="8" max="9" width="9.07421875" customWidth="1"/>
    <col min="10" max="16384" width="9.07421875" hidden="1"/>
  </cols>
  <sheetData>
    <row r="1" spans="1:9" x14ac:dyDescent="0.4">
      <c r="A1" s="63" t="s">
        <v>91</v>
      </c>
      <c r="B1" s="64" t="s">
        <v>92</v>
      </c>
      <c r="C1" s="64" t="s">
        <v>93</v>
      </c>
      <c r="D1" s="86" t="s">
        <v>144</v>
      </c>
      <c r="E1" s="86"/>
      <c r="F1" s="86"/>
      <c r="G1" s="86"/>
      <c r="H1" s="86"/>
      <c r="I1" s="86"/>
    </row>
    <row r="2" spans="1:9" ht="72.900000000000006" x14ac:dyDescent="0.4">
      <c r="A2" s="63"/>
      <c r="B2" s="64"/>
      <c r="C2" s="64"/>
      <c r="D2" s="38" t="s">
        <v>139</v>
      </c>
      <c r="E2" s="38" t="s">
        <v>140</v>
      </c>
      <c r="F2" s="38" t="s">
        <v>141</v>
      </c>
      <c r="G2" s="38" t="s">
        <v>142</v>
      </c>
      <c r="H2" s="38" t="s">
        <v>94</v>
      </c>
      <c r="I2" s="38" t="s">
        <v>143</v>
      </c>
    </row>
    <row r="3" spans="1:9" x14ac:dyDescent="0.4">
      <c r="A3" s="9" t="s">
        <v>95</v>
      </c>
      <c r="B3" s="4">
        <f>'Parametros - Proposta'!B36</f>
        <v>0</v>
      </c>
      <c r="C3" s="5">
        <f>'Parametros - Proposta'!C36</f>
        <v>0</v>
      </c>
      <c r="D3" s="5">
        <v>1</v>
      </c>
      <c r="E3" s="5">
        <v>1</v>
      </c>
      <c r="F3" s="5">
        <v>1</v>
      </c>
      <c r="G3" s="5">
        <v>1</v>
      </c>
      <c r="H3" s="5">
        <v>1</v>
      </c>
      <c r="I3" s="5">
        <v>1</v>
      </c>
    </row>
    <row r="4" spans="1:9" x14ac:dyDescent="0.4">
      <c r="A4" s="9" t="s">
        <v>96</v>
      </c>
      <c r="B4" s="4">
        <f>'Parametros - Proposta'!B37</f>
        <v>0</v>
      </c>
      <c r="C4" s="5">
        <f>'Parametros - Proposta'!C37</f>
        <v>0</v>
      </c>
      <c r="D4" s="5">
        <v>1</v>
      </c>
      <c r="E4" s="5">
        <v>1.25</v>
      </c>
      <c r="F4" s="5">
        <v>1.1499999999999999</v>
      </c>
      <c r="G4" s="5">
        <v>2</v>
      </c>
      <c r="H4" s="5">
        <v>2</v>
      </c>
      <c r="I4" s="5">
        <v>4</v>
      </c>
    </row>
    <row r="5" spans="1:9" x14ac:dyDescent="0.4">
      <c r="A5" s="9" t="s">
        <v>97</v>
      </c>
      <c r="B5" s="4">
        <f>'Parametros - Proposta'!B38</f>
        <v>0</v>
      </c>
      <c r="C5" s="5">
        <f>'Parametros - Proposta'!C38</f>
        <v>0</v>
      </c>
      <c r="D5" s="5">
        <v>1</v>
      </c>
      <c r="E5" s="5">
        <v>1.25</v>
      </c>
      <c r="F5" s="5">
        <v>1.1499999999999999</v>
      </c>
      <c r="G5" s="5">
        <v>2</v>
      </c>
      <c r="H5" s="5">
        <v>2</v>
      </c>
      <c r="I5" s="5">
        <v>4</v>
      </c>
    </row>
    <row r="6" spans="1:9" ht="29.15" x14ac:dyDescent="0.4">
      <c r="A6" s="9" t="s">
        <v>98</v>
      </c>
      <c r="B6" s="4">
        <f>'Parametros - Proposta'!B39</f>
        <v>0</v>
      </c>
      <c r="C6" s="5">
        <f>'Parametros - Proposta'!C39</f>
        <v>0</v>
      </c>
      <c r="D6" s="5">
        <v>0</v>
      </c>
      <c r="E6" s="5">
        <v>0</v>
      </c>
      <c r="F6" s="5">
        <v>0</v>
      </c>
      <c r="G6" s="5">
        <v>0</v>
      </c>
      <c r="H6" s="5">
        <v>1</v>
      </c>
      <c r="I6" s="5">
        <v>1</v>
      </c>
    </row>
    <row r="7" spans="1:9" x14ac:dyDescent="0.4">
      <c r="A7" s="85" t="s">
        <v>111</v>
      </c>
      <c r="B7" s="85"/>
      <c r="C7" s="85"/>
      <c r="D7" s="10">
        <f t="shared" ref="D7:I7" si="0">IFERROR(ROUND($B$3/$C$3*D3+$B$4/$C$4*D4+$B$5/$C$5*D5+$B$6/$C$6*D6,2),0)</f>
        <v>0</v>
      </c>
      <c r="E7" s="10">
        <f>IFERROR(ROUND($B$3/$C$3*E3+$B$4/$C$4*E4+$B$5/$C$5*E5+$B$6/$C$6*E6,2),0)</f>
        <v>0</v>
      </c>
      <c r="F7" s="10">
        <f t="shared" si="0"/>
        <v>0</v>
      </c>
      <c r="G7" s="10">
        <f t="shared" si="0"/>
        <v>0</v>
      </c>
      <c r="H7" s="10">
        <f t="shared" si="0"/>
        <v>0</v>
      </c>
      <c r="I7" s="10">
        <f t="shared" si="0"/>
        <v>0</v>
      </c>
    </row>
    <row r="8" spans="1:9" x14ac:dyDescent="0.4">
      <c r="A8" s="51"/>
      <c r="B8" s="17"/>
      <c r="C8" s="17"/>
      <c r="D8" s="17"/>
      <c r="E8" s="17"/>
      <c r="F8" s="17"/>
      <c r="G8" s="17"/>
      <c r="H8" s="17"/>
      <c r="I8" s="17"/>
    </row>
    <row r="9" spans="1:9" x14ac:dyDescent="0.4">
      <c r="A9" s="83" t="s">
        <v>91</v>
      </c>
      <c r="B9" s="83" t="s">
        <v>99</v>
      </c>
      <c r="C9" s="81" t="s">
        <v>100</v>
      </c>
      <c r="D9" s="80" t="s">
        <v>144</v>
      </c>
      <c r="E9" s="80"/>
      <c r="F9" s="80"/>
      <c r="G9" s="80"/>
      <c r="H9" s="80"/>
      <c r="I9" s="80"/>
    </row>
    <row r="10" spans="1:9" ht="72.900000000000006" x14ac:dyDescent="0.4">
      <c r="A10" s="84"/>
      <c r="B10" s="84"/>
      <c r="C10" s="82"/>
      <c r="D10" s="38" t="s">
        <v>139</v>
      </c>
      <c r="E10" s="38" t="s">
        <v>140</v>
      </c>
      <c r="F10" s="38" t="s">
        <v>141</v>
      </c>
      <c r="G10" s="38" t="s">
        <v>142</v>
      </c>
      <c r="H10" s="38" t="s">
        <v>94</v>
      </c>
      <c r="I10" s="38" t="s">
        <v>143</v>
      </c>
    </row>
    <row r="11" spans="1:9" x14ac:dyDescent="0.4">
      <c r="A11" s="37" t="s">
        <v>101</v>
      </c>
      <c r="B11" s="36">
        <f>'Parametros - Proposta'!B23</f>
        <v>0</v>
      </c>
      <c r="C11" s="35">
        <f>'Parametros - Proposta'!C23</f>
        <v>0</v>
      </c>
      <c r="D11" s="3">
        <v>2</v>
      </c>
      <c r="E11" s="39">
        <f>D11*1.25</f>
        <v>2.5</v>
      </c>
      <c r="F11" s="39">
        <f>D11*1.15</f>
        <v>2.2999999999999998</v>
      </c>
      <c r="G11" s="39">
        <v>4</v>
      </c>
      <c r="H11" s="39">
        <v>4</v>
      </c>
      <c r="I11" s="39">
        <v>8</v>
      </c>
    </row>
    <row r="12" spans="1:9" x14ac:dyDescent="0.4">
      <c r="A12" s="37" t="s">
        <v>102</v>
      </c>
      <c r="B12" s="36">
        <f>'Parametros - Proposta'!B24</f>
        <v>0</v>
      </c>
      <c r="C12" s="35">
        <f>'Parametros - Proposta'!C24</f>
        <v>0</v>
      </c>
      <c r="D12" s="3">
        <v>2</v>
      </c>
      <c r="E12" s="39">
        <f t="shared" ref="E12:E20" si="1">D12*1.25</f>
        <v>2.5</v>
      </c>
      <c r="F12" s="39">
        <f t="shared" ref="F12:F20" si="2">D12*1.15</f>
        <v>2.2999999999999998</v>
      </c>
      <c r="G12" s="39">
        <v>4</v>
      </c>
      <c r="H12" s="39">
        <v>4</v>
      </c>
      <c r="I12" s="39">
        <v>8</v>
      </c>
    </row>
    <row r="13" spans="1:9" x14ac:dyDescent="0.4">
      <c r="A13" s="37" t="s">
        <v>103</v>
      </c>
      <c r="B13" s="36">
        <f>'Parametros - Proposta'!B25</f>
        <v>0</v>
      </c>
      <c r="C13" s="35">
        <f>'Parametros - Proposta'!C25</f>
        <v>0</v>
      </c>
      <c r="D13" s="3">
        <v>2</v>
      </c>
      <c r="E13" s="39">
        <f t="shared" si="1"/>
        <v>2.5</v>
      </c>
      <c r="F13" s="39">
        <f t="shared" si="2"/>
        <v>2.2999999999999998</v>
      </c>
      <c r="G13" s="39">
        <v>4</v>
      </c>
      <c r="H13" s="39">
        <v>4</v>
      </c>
      <c r="I13" s="39">
        <v>8</v>
      </c>
    </row>
    <row r="14" spans="1:9" x14ac:dyDescent="0.4">
      <c r="A14" s="37" t="s">
        <v>104</v>
      </c>
      <c r="B14" s="36">
        <f>'Parametros - Proposta'!B26</f>
        <v>0</v>
      </c>
      <c r="C14" s="35">
        <f>'Parametros - Proposta'!C26</f>
        <v>0</v>
      </c>
      <c r="D14" s="3">
        <v>2</v>
      </c>
      <c r="E14" s="39">
        <f t="shared" si="1"/>
        <v>2.5</v>
      </c>
      <c r="F14" s="39">
        <f t="shared" si="2"/>
        <v>2.2999999999999998</v>
      </c>
      <c r="G14" s="39">
        <v>4</v>
      </c>
      <c r="H14" s="39">
        <v>4</v>
      </c>
      <c r="I14" s="39">
        <v>8</v>
      </c>
    </row>
    <row r="15" spans="1:9" x14ac:dyDescent="0.4">
      <c r="A15" s="37" t="s">
        <v>105</v>
      </c>
      <c r="B15" s="36">
        <f>'Parametros - Proposta'!B27</f>
        <v>0</v>
      </c>
      <c r="C15" s="35">
        <f>'Parametros - Proposta'!C27</f>
        <v>0</v>
      </c>
      <c r="D15" s="3">
        <v>2</v>
      </c>
      <c r="E15" s="39">
        <f t="shared" si="1"/>
        <v>2.5</v>
      </c>
      <c r="F15" s="39">
        <f t="shared" si="2"/>
        <v>2.2999999999999998</v>
      </c>
      <c r="G15" s="39">
        <v>4</v>
      </c>
      <c r="H15" s="39">
        <v>4</v>
      </c>
      <c r="I15" s="39">
        <v>8</v>
      </c>
    </row>
    <row r="16" spans="1:9" x14ac:dyDescent="0.4">
      <c r="A16" s="37" t="s">
        <v>106</v>
      </c>
      <c r="B16" s="36">
        <f>'Parametros - Proposta'!B28</f>
        <v>0</v>
      </c>
      <c r="C16" s="35">
        <f>'Parametros - Proposta'!C28</f>
        <v>0</v>
      </c>
      <c r="D16" s="3">
        <v>2</v>
      </c>
      <c r="E16" s="39">
        <f t="shared" si="1"/>
        <v>2.5</v>
      </c>
      <c r="F16" s="39">
        <f t="shared" si="2"/>
        <v>2.2999999999999998</v>
      </c>
      <c r="G16" s="39">
        <v>4</v>
      </c>
      <c r="H16" s="39">
        <v>4</v>
      </c>
      <c r="I16" s="39">
        <v>8</v>
      </c>
    </row>
    <row r="17" spans="1:9" x14ac:dyDescent="0.4">
      <c r="A17" s="37" t="s">
        <v>107</v>
      </c>
      <c r="B17" s="36">
        <f>'Parametros - Proposta'!B29</f>
        <v>0</v>
      </c>
      <c r="C17" s="35">
        <f>'Parametros - Proposta'!C29</f>
        <v>0</v>
      </c>
      <c r="D17" s="3">
        <v>4</v>
      </c>
      <c r="E17" s="39">
        <f t="shared" si="1"/>
        <v>5</v>
      </c>
      <c r="F17" s="39">
        <f t="shared" si="2"/>
        <v>4.5999999999999996</v>
      </c>
      <c r="G17" s="39">
        <v>8</v>
      </c>
      <c r="H17" s="39">
        <v>8</v>
      </c>
      <c r="I17" s="39">
        <v>16</v>
      </c>
    </row>
    <row r="18" spans="1:9" x14ac:dyDescent="0.4">
      <c r="A18" s="37" t="s">
        <v>108</v>
      </c>
      <c r="B18" s="36">
        <f>'Parametros - Proposta'!B30</f>
        <v>0</v>
      </c>
      <c r="C18" s="35">
        <f>'Parametros - Proposta'!C30</f>
        <v>0</v>
      </c>
      <c r="D18" s="3">
        <v>2</v>
      </c>
      <c r="E18" s="39">
        <f t="shared" si="1"/>
        <v>2.5</v>
      </c>
      <c r="F18" s="39">
        <f t="shared" si="2"/>
        <v>2.2999999999999998</v>
      </c>
      <c r="G18" s="39">
        <v>4</v>
      </c>
      <c r="H18" s="39">
        <v>4</v>
      </c>
      <c r="I18" s="39">
        <v>8</v>
      </c>
    </row>
    <row r="19" spans="1:9" x14ac:dyDescent="0.4">
      <c r="A19" s="37" t="s">
        <v>109</v>
      </c>
      <c r="B19" s="36">
        <f>'Parametros - Proposta'!B31</f>
        <v>0</v>
      </c>
      <c r="C19" s="35">
        <f>'Parametros - Proposta'!C31</f>
        <v>0</v>
      </c>
      <c r="D19" s="3">
        <v>1</v>
      </c>
      <c r="E19" s="39">
        <f t="shared" si="1"/>
        <v>1.25</v>
      </c>
      <c r="F19" s="39">
        <f t="shared" si="2"/>
        <v>1.1499999999999999</v>
      </c>
      <c r="G19" s="39">
        <v>2</v>
      </c>
      <c r="H19" s="39">
        <v>2</v>
      </c>
      <c r="I19" s="39">
        <v>4</v>
      </c>
    </row>
    <row r="20" spans="1:9" x14ac:dyDescent="0.4">
      <c r="A20" s="37" t="s">
        <v>110</v>
      </c>
      <c r="B20" s="36">
        <f>'Parametros - Proposta'!B32</f>
        <v>0</v>
      </c>
      <c r="C20" s="35">
        <f>'Parametros - Proposta'!C32</f>
        <v>0</v>
      </c>
      <c r="D20" s="3">
        <v>2</v>
      </c>
      <c r="E20" s="39">
        <f t="shared" si="1"/>
        <v>2.5</v>
      </c>
      <c r="F20" s="39">
        <f t="shared" si="2"/>
        <v>2.2999999999999998</v>
      </c>
      <c r="G20" s="39">
        <v>4</v>
      </c>
      <c r="H20" s="39">
        <v>4</v>
      </c>
      <c r="I20" s="39">
        <v>8</v>
      </c>
    </row>
    <row r="21" spans="1:9" x14ac:dyDescent="0.4">
      <c r="A21" s="47" t="s">
        <v>111</v>
      </c>
      <c r="B21" s="47"/>
      <c r="C21" s="58"/>
      <c r="D21" s="40">
        <f t="shared" ref="D21:I21" si="3">IFERROR($B$11/$C$11*D11+$B$12/$C$12*D12+$B$13/$C$13*D13+$B$14/$C$14*D14+$B$15/$C$15*D15+$B$16/$C$16*D16+$B$17/$C$17*D17+$B$18/$C$18*D18+$B$19/$C$19*D19+$B$20/$C$20*D20,0)</f>
        <v>0</v>
      </c>
      <c r="E21" s="40">
        <f t="shared" si="3"/>
        <v>0</v>
      </c>
      <c r="F21" s="40">
        <f t="shared" si="3"/>
        <v>0</v>
      </c>
      <c r="G21" s="40">
        <f t="shared" si="3"/>
        <v>0</v>
      </c>
      <c r="H21" s="40">
        <f t="shared" si="3"/>
        <v>0</v>
      </c>
      <c r="I21" s="40">
        <f t="shared" si="3"/>
        <v>0</v>
      </c>
    </row>
    <row r="22" spans="1:9" hidden="1" x14ac:dyDescent="0.4">
      <c r="F22" s="14"/>
    </row>
  </sheetData>
  <sheetProtection algorithmName="SHA-512" hashValue="n21PcPeJqAeFA4Bb+X1rRm7ECNbHRAKJbTxKyWwfs+JL/CEhOzuP9tNHNtzChxSVzEXDe2f+nzGBk8bQbgrgFQ==" saltValue="tE1ivPy9BIgHtrzGlO8dtQ==" spinCount="100000" sheet="1" objects="1" scenarios="1" selectLockedCells="1" selectUnlockedCells="1"/>
  <mergeCells count="9">
    <mergeCell ref="D9:I9"/>
    <mergeCell ref="C9:C10"/>
    <mergeCell ref="B9:B10"/>
    <mergeCell ref="A9:A10"/>
    <mergeCell ref="A1:A2"/>
    <mergeCell ref="B1:B2"/>
    <mergeCell ref="C1:C2"/>
    <mergeCell ref="A7:C7"/>
    <mergeCell ref="D1:I1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0878E-2456-4ABD-B8DC-2A36151EBF9A}">
  <dimension ref="A1:C6"/>
  <sheetViews>
    <sheetView workbookViewId="0">
      <selection activeCell="C20" sqref="C20"/>
    </sheetView>
  </sheetViews>
  <sheetFormatPr defaultRowHeight="14.6" x14ac:dyDescent="0.4"/>
  <cols>
    <col min="1" max="1" width="61.4609375" bestFit="1" customWidth="1"/>
  </cols>
  <sheetData>
    <row r="1" spans="1:3" x14ac:dyDescent="0.4">
      <c r="A1" t="s">
        <v>153</v>
      </c>
      <c r="C1" t="s">
        <v>114</v>
      </c>
    </row>
    <row r="2" spans="1:3" x14ac:dyDescent="0.4">
      <c r="A2" t="s">
        <v>154</v>
      </c>
      <c r="C2" t="s">
        <v>115</v>
      </c>
    </row>
    <row r="3" spans="1:3" x14ac:dyDescent="0.4">
      <c r="A3" t="s">
        <v>157</v>
      </c>
    </row>
    <row r="4" spans="1:3" x14ac:dyDescent="0.4">
      <c r="A4" t="s">
        <v>155</v>
      </c>
    </row>
    <row r="5" spans="1:3" x14ac:dyDescent="0.4">
      <c r="A5" t="s">
        <v>156</v>
      </c>
    </row>
    <row r="6" spans="1:3" x14ac:dyDescent="0.4">
      <c r="A6" t="s">
        <v>162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f85444e-9077-4962-b100-353a7db9597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D00230DD53E794088C282066D02A7DF" ma:contentTypeVersion="7" ma:contentTypeDescription="Crie um novo documento." ma:contentTypeScope="" ma:versionID="aedf16cf3a5ffd27af9ee2ae4dd8f245">
  <xsd:schema xmlns:xsd="http://www.w3.org/2001/XMLSchema" xmlns:xs="http://www.w3.org/2001/XMLSchema" xmlns:p="http://schemas.microsoft.com/office/2006/metadata/properties" xmlns:ns3="ef85444e-9077-4962-b100-353a7db9597b" targetNamespace="http://schemas.microsoft.com/office/2006/metadata/properties" ma:root="true" ma:fieldsID="7323f80e935aed6b958c7f842d1e96cd" ns3:_="">
    <xsd:import namespace="ef85444e-9077-4962-b100-353a7db9597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85444e-9077-4962-b100-353a7db959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4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4591B6-D2EA-4EB0-911F-863375AF8D43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ef85444e-9077-4962-b100-353a7db9597b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B6D65A4-42D0-4DC3-8B55-C60514CDBF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85444e-9077-4962-b100-353a7db959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16082E5-C84A-4C5F-AAE7-4A187536E5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23</vt:i4>
      </vt:variant>
    </vt:vector>
  </HeadingPairs>
  <TitlesOfParts>
    <vt:vector size="28" baseType="lpstr">
      <vt:lpstr>Parametros - Proposta</vt:lpstr>
      <vt:lpstr>Resumo proposta</vt:lpstr>
      <vt:lpstr>Custos - Proposta</vt:lpstr>
      <vt:lpstr>Resumo - Equipamentos</vt:lpstr>
      <vt:lpstr>Lista suspensa</vt:lpstr>
      <vt:lpstr>cad_assiduidade</vt:lpstr>
      <vt:lpstr>fator_assiduidade</vt:lpstr>
      <vt:lpstr>Nomes_postos</vt:lpstr>
      <vt:lpstr>P_Assistência_Medica</vt:lpstr>
      <vt:lpstr>P_Auxilio_creche</vt:lpstr>
      <vt:lpstr>P_BDI</vt:lpstr>
      <vt:lpstr>P_Beneficio_social</vt:lpstr>
      <vt:lpstr>P_Cesta_Basica</vt:lpstr>
      <vt:lpstr>P_COFINS</vt:lpstr>
      <vt:lpstr>P_Credito_PIS</vt:lpstr>
      <vt:lpstr>P_desconto_VR</vt:lpstr>
      <vt:lpstr>P_despesas_indiretas</vt:lpstr>
      <vt:lpstr>P_EPI</vt:lpstr>
      <vt:lpstr>P_Exames_Medicos</vt:lpstr>
      <vt:lpstr>P_ISS</vt:lpstr>
      <vt:lpstr>P_Lucro</vt:lpstr>
      <vt:lpstr>P_Optante_Simples_Nacional</vt:lpstr>
      <vt:lpstr>P_PIS</vt:lpstr>
      <vt:lpstr>P_Salario_Base</vt:lpstr>
      <vt:lpstr>P_salarios</vt:lpstr>
      <vt:lpstr>P_uniformes</vt:lpstr>
      <vt:lpstr>P_vale_refeição</vt:lpstr>
      <vt:lpstr>P_Vale_Transporte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Augusto de Albuquerque Biasotti Correa</dc:creator>
  <cp:lastModifiedBy>Daniel Augusto de Albuquerque Biasotti Correa</cp:lastModifiedBy>
  <cp:lastPrinted>2025-09-22T11:32:48Z</cp:lastPrinted>
  <dcterms:created xsi:type="dcterms:W3CDTF">2025-01-23T19:03:30Z</dcterms:created>
  <dcterms:modified xsi:type="dcterms:W3CDTF">2026-04-29T18:10:37Z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0x0101002D00230DD53E794088C282066D02A7DF</vt:lpwstr>
  </property>
</Properties>
</file>